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0" yWindow="1020" windowWidth="13710" windowHeight="915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1'!$A$1:$Q$81</definedName>
    <definedName name="_xlnm.Print_Area" localSheetId="1">'приложение 2'!$A$1:$K$108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5" i="1" l="1"/>
  <c r="P29" i="1" l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Q10" i="1"/>
  <c r="P10" i="1"/>
  <c r="N58" i="1" l="1"/>
  <c r="I35" i="2" l="1"/>
  <c r="I19" i="2" l="1"/>
  <c r="I20" i="2"/>
  <c r="I22" i="2"/>
  <c r="I23" i="2"/>
  <c r="I26" i="2"/>
  <c r="I27" i="2"/>
  <c r="I28" i="2"/>
  <c r="I29" i="2"/>
  <c r="I30" i="2"/>
  <c r="I31" i="2"/>
  <c r="I34" i="2"/>
  <c r="I37" i="2"/>
  <c r="I40" i="2"/>
  <c r="I41" i="2"/>
  <c r="I50" i="2"/>
  <c r="I52" i="2"/>
  <c r="I53" i="2"/>
  <c r="I54" i="2"/>
  <c r="I55" i="2"/>
  <c r="I56" i="2"/>
  <c r="I57" i="2"/>
  <c r="I70" i="2"/>
  <c r="I71" i="2"/>
  <c r="I73" i="2"/>
  <c r="I14" i="2"/>
  <c r="B14" i="2" l="1"/>
  <c r="B6" i="2" l="1"/>
  <c r="E64" i="1" l="1"/>
  <c r="F64" i="1"/>
  <c r="H64" i="1"/>
  <c r="K64" i="1"/>
  <c r="D64" i="1"/>
  <c r="E70" i="1"/>
  <c r="H70" i="1"/>
  <c r="K70" i="1"/>
  <c r="N70" i="1"/>
  <c r="E37" i="1"/>
  <c r="H37" i="1"/>
  <c r="K37" i="1"/>
  <c r="E9" i="1"/>
  <c r="F9" i="1"/>
  <c r="H9" i="1"/>
  <c r="K9" i="1"/>
  <c r="H7" i="1" l="1"/>
  <c r="Q7" i="1" l="1"/>
  <c r="P7" i="1"/>
  <c r="D9" i="1" l="1"/>
  <c r="K58" i="1" l="1"/>
  <c r="K7" i="1" s="1"/>
  <c r="Q9" i="1" l="1"/>
  <c r="P9" i="1"/>
  <c r="T85" i="1"/>
  <c r="N32" i="1" l="1"/>
  <c r="N7" i="1" s="1"/>
  <c r="E32" i="1" l="1"/>
  <c r="E56" i="1" l="1"/>
  <c r="E57" i="1" s="1"/>
  <c r="E7" i="1" l="1"/>
</calcChain>
</file>

<file path=xl/sharedStrings.xml><?xml version="1.0" encoding="utf-8"?>
<sst xmlns="http://schemas.openxmlformats.org/spreadsheetml/2006/main" count="644" uniqueCount="284">
  <si>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</si>
  <si>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</si>
  <si>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</si>
  <si>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</si>
  <si>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</si>
  <si>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</si>
  <si>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</si>
  <si>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</si>
  <si>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</si>
  <si>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</si>
  <si>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</si>
  <si>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</si>
  <si>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</si>
  <si>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</si>
  <si>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</si>
  <si>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</si>
  <si>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</si>
  <si>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</si>
  <si>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</si>
  <si>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</si>
  <si>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</si>
  <si>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</si>
  <si>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</si>
  <si>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</si>
  <si>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</si>
  <si>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</si>
  <si>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</si>
  <si>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</si>
  <si>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</si>
  <si>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</si>
  <si>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</si>
  <si>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</si>
  <si>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</si>
  <si>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</si>
  <si>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</si>
  <si>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</si>
  <si>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</si>
  <si>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</si>
  <si>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</si>
  <si>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</si>
  <si>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</si>
  <si>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</si>
  <si>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</si>
  <si>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</si>
  <si>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</si>
  <si>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</si>
  <si>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</si>
  <si>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</si>
  <si>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</si>
  <si>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</si>
  <si>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</si>
  <si>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</si>
  <si>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</si>
  <si>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</si>
  <si>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</si>
  <si>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</si>
  <si>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</si>
  <si>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</si>
  <si>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</si>
  <si>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ГУП НАО НКЭС</t>
  </si>
  <si>
    <t>№ 76/19-у от 19.12.2019</t>
  </si>
  <si>
    <t>ИП Петунин И.В.</t>
  </si>
  <si>
    <t>Строительство местной автоматизированной системы централизованного оповещения гражданскойобороны муниципального района "Заполярный район" в муниципальных образованиях, в том числе:</t>
  </si>
  <si>
    <t>МО "Андегский сельсовет"</t>
  </si>
  <si>
    <t>81/1/20-У от 13.01.2020</t>
  </si>
  <si>
    <t>2.</t>
  </si>
  <si>
    <t>2.1.</t>
  </si>
  <si>
    <t>3.</t>
  </si>
  <si>
    <t>3.1.</t>
  </si>
  <si>
    <t>3.2.</t>
  </si>
  <si>
    <t>3.3.</t>
  </si>
  <si>
    <t>3.4.</t>
  </si>
  <si>
    <t>4.</t>
  </si>
  <si>
    <t>5.</t>
  </si>
  <si>
    <t>5.1.</t>
  </si>
  <si>
    <t>Фактическое выполнение, руб.</t>
  </si>
  <si>
    <t>Разработка и распространение среди населения памяток (листовки),  печатных изданий, изготовление баннеров</t>
  </si>
  <si>
    <t>Устройство перехода через ручей Дикуша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</si>
  <si>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</si>
  <si>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"Хоседа-Хардский сельсовет"</t>
  </si>
  <si>
    <t xml:space="preserve">МО "Городское поселение "Рабочий поселок Искателей" </t>
  </si>
  <si>
    <t>0184300000520000041 от 28.12.2020</t>
  </si>
  <si>
    <t>№ 3302 от 01.01.2021</t>
  </si>
  <si>
    <t>№ 8 от 01.02.2021</t>
  </si>
  <si>
    <t>ИП Малый А.В.</t>
  </si>
  <si>
    <t>б/н от 20.02.2021</t>
  </si>
  <si>
    <t>физ.лица</t>
  </si>
  <si>
    <t>№ 3569ПКС/1/2021 от 01.01.2021</t>
  </si>
  <si>
    <t>3.5.</t>
  </si>
  <si>
    <t>ООО "М-АйТи НАО"</t>
  </si>
  <si>
    <t>№ 1 от 09.03.2021</t>
  </si>
  <si>
    <t>№ 3812 от 01.02.2021</t>
  </si>
  <si>
    <t>№ 09/03/02 от 02.03.2021</t>
  </si>
  <si>
    <t>ООО "ПОЖРЕЗЕРВ"</t>
  </si>
  <si>
    <t>№ 0184300000421000001 от 15.02.2021</t>
  </si>
  <si>
    <t>№ 0184300000520000040 от 28.12.2020</t>
  </si>
  <si>
    <t>№ 764 от 01.04.2021</t>
  </si>
  <si>
    <t>ЗАО "Джи Ти Эн Ти"</t>
  </si>
  <si>
    <t>0184300000421000013 от 03.03.2021</t>
  </si>
  <si>
    <t>б/н от 29.01.201</t>
  </si>
  <si>
    <t>ИП Рудкина О.Н.</t>
  </si>
  <si>
    <t>№ 8 от 09.04.2021</t>
  </si>
  <si>
    <t>АО "ННК"</t>
  </si>
  <si>
    <t>№ 1-ОМАСЦО ГО/2021 от 30.12.2020</t>
  </si>
  <si>
    <t>б/н от 01.04.2021</t>
  </si>
  <si>
    <t>№ 1412-ОТ от 19.04.2021</t>
  </si>
  <si>
    <t>№ 792 от 27.04.2021</t>
  </si>
  <si>
    <t>№ 25-21/ТО от 11.01.2021</t>
  </si>
  <si>
    <t>№ 15/21 от 26.04.2021</t>
  </si>
  <si>
    <t>ИП Романов В.В.</t>
  </si>
  <si>
    <t>б/н от 12.05.2021</t>
  </si>
  <si>
    <t>№ 23 от 01.01.2021; № 43/ст-2021 от 01.01.2021; № 60/ру-2021 от 01.01.2021</t>
  </si>
  <si>
    <t>16.04.2021; 08.04.2021; 08.04.2021</t>
  </si>
  <si>
    <t>ИП Рыбаков А.А.</t>
  </si>
  <si>
    <t>№ 23/04/29 от 29.04.2021</t>
  </si>
  <si>
    <t>№ 6/21-у от 26.01.2021</t>
  </si>
  <si>
    <t>ИП Лудников Д.А.</t>
  </si>
  <si>
    <t>мк № б/н от 12.05.2021</t>
  </si>
  <si>
    <t>ИП Стремоусова</t>
  </si>
  <si>
    <t>№ 47СТ-2021 от 27.01.2021</t>
  </si>
  <si>
    <t>МП ЗР "Севержилкомсервис"</t>
  </si>
  <si>
    <t xml:space="preserve">№ 01-15-62/20 от 29.12.2020 </t>
  </si>
  <si>
    <t xml:space="preserve">ООО "М-АйТи НАО" </t>
  </si>
  <si>
    <t>ГРБС</t>
  </si>
  <si>
    <t xml:space="preserve">Исполнитель </t>
  </si>
  <si>
    <t>Администрация ЗР</t>
  </si>
  <si>
    <t>Администрация поселения НАО</t>
  </si>
  <si>
    <t xml:space="preserve">МК 01-15-28/21 от 14.05.2021 </t>
  </si>
  <si>
    <t xml:space="preserve">ИП Слезкина Елена Олеговна </t>
  </si>
  <si>
    <t xml:space="preserve">03/01/14 от 14.01.2021; № 04/01/15 от 15.01.2021; № 05/01/18 от 18.01.2021 </t>
  </si>
  <si>
    <t>1.</t>
  </si>
  <si>
    <t>3.6.</t>
  </si>
  <si>
    <t>3.7.</t>
  </si>
  <si>
    <t>3.8.</t>
  </si>
  <si>
    <t>3.9.</t>
  </si>
  <si>
    <t>3.10.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</si>
  <si>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</si>
  <si>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</si>
  <si>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</si>
  <si>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</si>
  <si>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</si>
  <si>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</si>
  <si>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</si>
  <si>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</si>
  <si>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</si>
  <si>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7.3.</t>
  </si>
  <si>
    <t>№ 01-15-59/20 от 15.12.2020</t>
  </si>
  <si>
    <t>АО "Нарьян-Марский объединенный авиаотряд"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</si>
  <si>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</si>
  <si>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                                                                   "Безопасность на территории муниципального района «Заполярный район» на 2019-2030 годы"</t>
  </si>
  <si>
    <t>2.2.</t>
  </si>
  <si>
    <t>МО "Великовисочный секльсовет"</t>
  </si>
  <si>
    <t>№ 290  от 01.07.2021</t>
  </si>
  <si>
    <t>8.</t>
  </si>
  <si>
    <t>8.1.</t>
  </si>
  <si>
    <t>8.2.</t>
  </si>
  <si>
    <t>8.3.</t>
  </si>
  <si>
    <t>МО "Тельвисочный сельсовет"</t>
  </si>
  <si>
    <t>МО "Канинский сельсовет"</t>
  </si>
  <si>
    <t xml:space="preserve">МО "Шоинский сельсовет" </t>
  </si>
  <si>
    <t>Физ.лицо</t>
  </si>
  <si>
    <t>№ б/н</t>
  </si>
  <si>
    <t>№ 5 от 18.06.2021</t>
  </si>
  <si>
    <t>7.4.</t>
  </si>
  <si>
    <t>№ 68-21/ТО от 11.01.2021</t>
  </si>
  <si>
    <t>3.11.</t>
  </si>
  <si>
    <t>Нижне-Печорское ПО</t>
  </si>
  <si>
    <t>№ б/н от 09.12.2021</t>
  </si>
  <si>
    <t>8.4.</t>
  </si>
  <si>
    <t>№ б/н от 30.04.2021</t>
  </si>
  <si>
    <t>№ 16/РУ-2021</t>
  </si>
  <si>
    <t>3.12.</t>
  </si>
  <si>
    <t xml:space="preserve">МО "Тимнский сельсовет" </t>
  </si>
  <si>
    <t xml:space="preserve">МО "Пустозерский сельсовет" </t>
  </si>
  <si>
    <t>26/05/21 от 21.05.2021</t>
  </si>
  <si>
    <t>3.13.</t>
  </si>
  <si>
    <t>МО "Хорей-Верский сельсовет"</t>
  </si>
  <si>
    <t>№ 14 от 30.07.2021</t>
  </si>
  <si>
    <t>ИП Савченко</t>
  </si>
  <si>
    <t>3.14.</t>
  </si>
  <si>
    <t>МО "Юшарский сельсовет"</t>
  </si>
  <si>
    <t>№ 52/08/06 от 06.08.2021</t>
  </si>
  <si>
    <t>Постановление от 21.05.2018 № 90</t>
  </si>
  <si>
    <t>Постановление от 12.12.2019 № 80</t>
  </si>
  <si>
    <t>Табель за январь, февраль 2021</t>
  </si>
  <si>
    <t>31.01.2021, 28.02.2021</t>
  </si>
  <si>
    <t>8.5.</t>
  </si>
  <si>
    <t>31.01.2021, 28.06.2021</t>
  </si>
  <si>
    <t>Табель за январь- сентябрь 2021</t>
  </si>
  <si>
    <t>31.01.2021, 23.09.2021</t>
  </si>
  <si>
    <t>№ 16 от 01.09.2021</t>
  </si>
  <si>
    <t>СПК "Сула"</t>
  </si>
  <si>
    <t>9.</t>
  </si>
  <si>
    <t>9.1.</t>
  </si>
  <si>
    <t>9.2.</t>
  </si>
  <si>
    <t>9.3.</t>
  </si>
  <si>
    <t>9.4.</t>
  </si>
  <si>
    <t>ИП Кычин Роман Филиппович</t>
  </si>
  <si>
    <t xml:space="preserve">МК 01-15-38/21 от 31.08.2021 </t>
  </si>
  <si>
    <t>10.</t>
  </si>
  <si>
    <t>№ 0184300000421000130-1</t>
  </si>
  <si>
    <t>ИП Дрокина В.С.</t>
  </si>
  <si>
    <t>№ 42/07/13 от 13.07.2021</t>
  </si>
  <si>
    <t>№ 49/1/2021 от 21.04.2021</t>
  </si>
  <si>
    <t>№ 89-21 от 16.09.2021</t>
  </si>
  <si>
    <t>авансовый отчет от 06.10.2021</t>
  </si>
  <si>
    <t>№ 42/ст-2021 от 12.07.2021</t>
  </si>
  <si>
    <t>МО "Пустозерский сельсовет"</t>
  </si>
  <si>
    <t>№ 0184300000421000147 от 13.09.2021</t>
  </si>
  <si>
    <t>ООО"НАО ремстрой плюс"</t>
  </si>
  <si>
    <t>№ 57/09/22 от 22.09.2021</t>
  </si>
  <si>
    <t>№ 110 от 01.10.2021</t>
  </si>
  <si>
    <t>МО "Пешский сельсовет"</t>
  </si>
  <si>
    <t>МО "Омский сельсовет"</t>
  </si>
  <si>
    <t>б/н от 01.10.2021</t>
  </si>
  <si>
    <t>№ 12 от 14.10.2021, № 14 от 20.10.2021</t>
  </si>
  <si>
    <t>14.10.2021, 20.10.2021</t>
  </si>
  <si>
    <t>ИП Басова Т.В.</t>
  </si>
  <si>
    <t>№ 6-ППП/2021 от 13.09.2021</t>
  </si>
  <si>
    <t>ООО "АВТОМАРКЕТ"</t>
  </si>
  <si>
    <t>№ 29/2020 от 29.12.2020, № 23 от 11.01.2021</t>
  </si>
  <si>
    <t>29.10.2021, 19.10.2021</t>
  </si>
  <si>
    <t>ИП Рыбаков А.А.; МКП "Север"</t>
  </si>
  <si>
    <t>№ 5/20-У от 19.01.2021</t>
  </si>
  <si>
    <t>№ 11-ИП от 20.10.2021; " 19 от 15.10.2021</t>
  </si>
  <si>
    <t>02.11.2021; 15.11.2021</t>
  </si>
  <si>
    <t>СПК РК "Сула"; ИП Коткин Н.В.</t>
  </si>
  <si>
    <t>МО "Городское поселенеие "Рабочий поселок Искателей"</t>
  </si>
  <si>
    <t>№ 1 от 02.09.2021</t>
  </si>
  <si>
    <t>№ 70/11/11 от 11.11.2021</t>
  </si>
  <si>
    <t>б/н от 22.11.2021</t>
  </si>
  <si>
    <t>МО "Великовисочный сельсовет"</t>
  </si>
  <si>
    <t>МО "Колгуевский сельсовет"</t>
  </si>
  <si>
    <t>№ 3 от 01.11.2021</t>
  </si>
  <si>
    <t>б/н от 03.11.2021</t>
  </si>
  <si>
    <t>№ 79 от 12.11.2021</t>
  </si>
  <si>
    <t>Карское птребительское общество</t>
  </si>
  <si>
    <t>б/н от 10.11.2021</t>
  </si>
  <si>
    <t>№ 24 от 22.11.2021</t>
  </si>
  <si>
    <t>Пешское потребителькое общество</t>
  </si>
  <si>
    <t>Товарный чек № 4879 от 03.12.2021</t>
  </si>
  <si>
    <t>ООО "Лукойл-Северо-Западнефтепродукт"</t>
  </si>
  <si>
    <t>01-15-57/21 от 10.12.2021</t>
  </si>
  <si>
    <t>ИП Тетёркин В.В.</t>
  </si>
  <si>
    <t>08.12.2021; 25.11.2021</t>
  </si>
  <si>
    <t>№ 23 от 11.01.2021; б/н от 11.01.2021</t>
  </si>
  <si>
    <t>ИП Рыбаков А.А.; ИП Волков А.А.</t>
  </si>
  <si>
    <t>б/н от 08.12.2021</t>
  </si>
  <si>
    <t>Поставка мотопомпы пожарной бензиновой с комплектом пожарно-технического вооружения в д. Осколково МО "Приморско-Куйский сельсовет"  НАО</t>
  </si>
  <si>
    <t>Обустройство и содержание противопожарных полос на территории сельских поселений, в том числе:</t>
  </si>
  <si>
    <t xml:space="preserve"> МО "Коткинский сельсовет"</t>
  </si>
  <si>
    <t>№ 76/12/01 от 01.12.2021</t>
  </si>
  <si>
    <t>Табель за январь- июль 2021, ноябрь-декабрь 2021</t>
  </si>
  <si>
    <t>Постановление от 15.05.2018 № 55</t>
  </si>
  <si>
    <t>Табель за январь , май, ноябрь, декабрь 2021</t>
  </si>
  <si>
    <t>МО "Коткинский сельсовет"</t>
  </si>
  <si>
    <t>№ 48 от 13.12.2021</t>
  </si>
  <si>
    <t>Авансовый отчет от 08.12.2021</t>
  </si>
  <si>
    <t>81/12/16 от 16.12.2021</t>
  </si>
  <si>
    <t>№ 21Б/Б-2021 от 16.12.2021; № 80/12/16 от 16.12.2021</t>
  </si>
  <si>
    <t>МП ЗР "Севержилкомсервис", ООО "ПОЖРЕЗЕРВ"</t>
  </si>
  <si>
    <t>16.12.2021, 17.12.2021</t>
  </si>
  <si>
    <t>МО " Тиманский сельсовет"</t>
  </si>
  <si>
    <t>№ 35 от 01.12.2021</t>
  </si>
  <si>
    <t xml:space="preserve">№ 30от 20.12.2021 </t>
  </si>
  <si>
    <t>Авансовый отчет</t>
  </si>
  <si>
    <t>б/н от 14.12.2021</t>
  </si>
  <si>
    <t>МО "Поселок Амдерма"</t>
  </si>
  <si>
    <t>№ 1-ГОЧС от 02.12.2021</t>
  </si>
  <si>
    <t>№ 3475/21 от 23.11.2020; № 3475/21 от 13.12.2021</t>
  </si>
  <si>
    <t>МО "Карский сельсовет"</t>
  </si>
  <si>
    <t>б/н от 20.12.2021</t>
  </si>
  <si>
    <t>МО "Хоседа-Хардский сельсовет"</t>
  </si>
  <si>
    <t>б/н от 15.11.2021</t>
  </si>
  <si>
    <t xml:space="preserve">Распоряжение от 21.12.2021 № 77-осн, </t>
  </si>
  <si>
    <t>Табель за 2021 год</t>
  </si>
  <si>
    <t>Авансовый отчет от 03.12.2021</t>
  </si>
  <si>
    <t>по состоянию на 31 декабря 2021  года (с начала года нарастающим итогом)</t>
  </si>
  <si>
    <t>План на 31.12.2021</t>
  </si>
  <si>
    <t>Кассовое исполнение на 31.12.2021</t>
  </si>
  <si>
    <t>Фактически освоено на 31.12.2021</t>
  </si>
  <si>
    <t>по состоянию на 31 декабря 2021 года (с начала года нарастающим итогом)</t>
  </si>
  <si>
    <t>Поставка мотопомпы пожарной бензиновой с комплектом пожарно-техического вооружения в д. Осколково МО "Приморско-Куйский сельсовет"</t>
  </si>
  <si>
    <t>Обкустройство противопожарной полосы на территории с. Коткино МО "Коткинский сельсовет"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</si>
</sst>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9">
      <alignment horizontal="right" vertical="top" shrinkToFit="1"/>
    </xf>
  </cellStyleXfs>
  <cellXfs count="1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6" fillId="0" borderId="1" xfId="1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2" borderId="7" xfId="2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64" fontId="2" fillId="0" borderId="0" xfId="0" applyNumberFormat="1" applyFont="1" applyFill="1"/>
    <xf numFmtId="165" fontId="7" fillId="0" borderId="1" xfId="0" applyNumberFormat="1" applyFont="1" applyBorder="1" applyAlignment="1">
      <alignment horizontal="left" vertical="center" wrapText="1"/>
    </xf>
    <xf numFmtId="165" fontId="7" fillId="0" borderId="5" xfId="0" applyNumberFormat="1" applyFont="1" applyBorder="1" applyAlignment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6" fontId="6" fillId="0" borderId="3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view="pageBreakPreview" zoomScale="90" zoomScaleNormal="100" zoomScaleSheetLayoutView="90" workbookViewId="0">
      <selection activeCell="D7" sqref="D7"/>
    </sheetView>
  </sheetViews>
  <sheetFormatPr defaultRowHeight="15.75" x14ac:dyDescent="0.25"/>
  <cols>
    <col min="1" max="1" width="52" style="1" customWidth="1"/>
    <col min="2" max="2" width="23.7109375" style="1" hidden="1" customWidth="1"/>
    <col min="3" max="3" width="17.5703125" style="1" hidden="1" customWidth="1"/>
    <col min="4" max="4" width="11.7109375" style="3" customWidth="1"/>
    <col min="5" max="5" width="9.140625" style="3"/>
    <col min="6" max="6" width="11.5703125" style="3" customWidth="1"/>
    <col min="7" max="9" width="9.140625" style="48"/>
    <col min="10" max="10" width="12.140625" style="3" bestFit="1" customWidth="1"/>
    <col min="11" max="11" width="9.140625" style="3"/>
    <col min="12" max="12" width="10.28515625" style="3" bestFit="1" customWidth="1"/>
    <col min="13" max="13" width="13.42578125" style="3" customWidth="1"/>
    <col min="14" max="15" width="9.140625" style="1"/>
    <col min="16" max="16" width="28.28515625" style="1" customWidth="1"/>
    <col min="17" max="17" width="34.7109375" style="1" customWidth="1"/>
    <col min="18" max="16384" width="9.140625" style="1"/>
  </cols>
  <sheetData>
    <row r="1" spans="1:20" ht="20.25" customHeight="1" x14ac:dyDescent="0.25">
      <c r="A1" s="111" t="s">
        <v>148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20" x14ac:dyDescent="0.25">
      <c r="A2" s="19"/>
      <c r="B2" s="19"/>
      <c r="C2" s="19"/>
      <c r="D2" s="20"/>
      <c r="E2" s="20"/>
      <c r="F2" s="112" t="s">
        <v>277</v>
      </c>
      <c r="G2" s="112"/>
      <c r="H2" s="112"/>
      <c r="I2" s="112"/>
      <c r="J2" s="112"/>
      <c r="K2" s="112"/>
      <c r="L2" s="112"/>
      <c r="M2" s="112"/>
      <c r="N2" s="112"/>
      <c r="O2" s="20"/>
      <c r="P2" s="19"/>
      <c r="Q2" s="19"/>
    </row>
    <row r="3" spans="1:20" ht="31.5" customHeight="1" x14ac:dyDescent="0.25">
      <c r="A3" s="114" t="s">
        <v>0</v>
      </c>
      <c r="B3" s="102" t="s">
        <v>123</v>
      </c>
      <c r="C3" s="102" t="s">
        <v>124</v>
      </c>
      <c r="D3" s="105" t="s">
        <v>1</v>
      </c>
      <c r="E3" s="105"/>
      <c r="F3" s="105"/>
      <c r="G3" s="106" t="s">
        <v>278</v>
      </c>
      <c r="H3" s="107"/>
      <c r="I3" s="108"/>
      <c r="J3" s="105" t="s">
        <v>279</v>
      </c>
      <c r="K3" s="105"/>
      <c r="L3" s="105"/>
      <c r="M3" s="105" t="s">
        <v>280</v>
      </c>
      <c r="N3" s="105"/>
      <c r="O3" s="105"/>
      <c r="P3" s="105" t="s">
        <v>58</v>
      </c>
      <c r="Q3" s="113" t="s">
        <v>57</v>
      </c>
    </row>
    <row r="4" spans="1:20" ht="25.5" customHeight="1" x14ac:dyDescent="0.25">
      <c r="A4" s="114"/>
      <c r="B4" s="103"/>
      <c r="C4" s="103"/>
      <c r="D4" s="105" t="s">
        <v>2</v>
      </c>
      <c r="E4" s="105" t="s">
        <v>3</v>
      </c>
      <c r="F4" s="105"/>
      <c r="G4" s="109" t="s">
        <v>2</v>
      </c>
      <c r="H4" s="106" t="s">
        <v>56</v>
      </c>
      <c r="I4" s="108"/>
      <c r="J4" s="105" t="s">
        <v>2</v>
      </c>
      <c r="K4" s="105" t="s">
        <v>3</v>
      </c>
      <c r="L4" s="105"/>
      <c r="M4" s="105" t="s">
        <v>2</v>
      </c>
      <c r="N4" s="105" t="s">
        <v>3</v>
      </c>
      <c r="O4" s="105"/>
      <c r="P4" s="105"/>
      <c r="Q4" s="113"/>
    </row>
    <row r="5" spans="1:20" ht="27" customHeight="1" x14ac:dyDescent="0.25">
      <c r="A5" s="114"/>
      <c r="B5" s="104"/>
      <c r="C5" s="104"/>
      <c r="D5" s="105"/>
      <c r="E5" s="56" t="s">
        <v>4</v>
      </c>
      <c r="F5" s="56" t="s">
        <v>5</v>
      </c>
      <c r="G5" s="110"/>
      <c r="H5" s="46" t="s">
        <v>4</v>
      </c>
      <c r="I5" s="46" t="s">
        <v>5</v>
      </c>
      <c r="J5" s="105"/>
      <c r="K5" s="56" t="s">
        <v>4</v>
      </c>
      <c r="L5" s="56" t="s">
        <v>5</v>
      </c>
      <c r="M5" s="105"/>
      <c r="N5" s="56" t="s">
        <v>4</v>
      </c>
      <c r="O5" s="56" t="s">
        <v>5</v>
      </c>
      <c r="P5" s="105"/>
      <c r="Q5" s="113"/>
    </row>
    <row r="6" spans="1:20" x14ac:dyDescent="0.25">
      <c r="A6" s="4">
        <v>1</v>
      </c>
      <c r="B6" s="4">
        <v>2</v>
      </c>
      <c r="C6" s="4">
        <v>3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</row>
    <row r="7" spans="1:20" s="10" customFormat="1" x14ac:dyDescent="0.25">
      <c r="A7" s="55" t="s">
        <v>6</v>
      </c>
      <c r="B7" s="55"/>
      <c r="C7" s="55"/>
      <c r="D7" s="38">
        <v>34845.199999999997</v>
      </c>
      <c r="E7" s="38">
        <f t="shared" ref="E7:N7" si="0">E9+E29+E30+E31+E32+E33+E37+E56+E57+E58+E64+E70</f>
        <v>0</v>
      </c>
      <c r="F7" s="38">
        <v>34845.199999999997</v>
      </c>
      <c r="G7" s="38">
        <v>34845.199999999997</v>
      </c>
      <c r="H7" s="38">
        <f t="shared" si="0"/>
        <v>0</v>
      </c>
      <c r="I7" s="38">
        <v>34845.199999999997</v>
      </c>
      <c r="J7" s="38">
        <v>29498.273000000001</v>
      </c>
      <c r="K7" s="38">
        <f t="shared" si="0"/>
        <v>0</v>
      </c>
      <c r="L7" s="38">
        <v>29498.273000000001</v>
      </c>
      <c r="M7" s="38">
        <v>29498.273000000001</v>
      </c>
      <c r="N7" s="38">
        <f t="shared" si="0"/>
        <v>0</v>
      </c>
      <c r="O7" s="38">
        <v>29498.273000000001</v>
      </c>
      <c r="P7" s="34">
        <f>J7/G7</f>
        <v>0.84655197846475283</v>
      </c>
      <c r="Q7" s="34">
        <f>M7/G7</f>
        <v>0.84655197846475283</v>
      </c>
    </row>
    <row r="8" spans="1:20" s="23" customFormat="1" x14ac:dyDescent="0.25">
      <c r="A8" s="12" t="s">
        <v>7</v>
      </c>
      <c r="B8" s="12"/>
      <c r="C8" s="12"/>
      <c r="D8" s="17"/>
      <c r="E8" s="17"/>
      <c r="F8" s="17"/>
      <c r="G8" s="45"/>
      <c r="H8" s="45"/>
      <c r="I8" s="45"/>
      <c r="J8" s="17"/>
      <c r="K8" s="17"/>
      <c r="L8" s="17"/>
      <c r="M8" s="17"/>
      <c r="N8" s="17"/>
      <c r="O8" s="17"/>
      <c r="P8" s="14"/>
      <c r="Q8" s="18"/>
    </row>
    <row r="9" spans="1:20" s="11" customFormat="1" ht="64.5" customHeight="1" x14ac:dyDescent="0.25">
      <c r="A9" s="25" t="s">
        <v>50</v>
      </c>
      <c r="B9" s="25"/>
      <c r="C9" s="25"/>
      <c r="D9" s="38">
        <f t="shared" ref="D9:K9" si="1">SUM(D10:D28)</f>
        <v>448.39999999999986</v>
      </c>
      <c r="E9" s="38">
        <f t="shared" si="1"/>
        <v>0</v>
      </c>
      <c r="F9" s="38">
        <f t="shared" si="1"/>
        <v>448.39999999999986</v>
      </c>
      <c r="G9" s="38">
        <v>448.4</v>
      </c>
      <c r="H9" s="38">
        <f t="shared" si="1"/>
        <v>0</v>
      </c>
      <c r="I9" s="38">
        <v>448.4</v>
      </c>
      <c r="J9" s="38">
        <v>398.97199999999998</v>
      </c>
      <c r="K9" s="38">
        <f t="shared" si="1"/>
        <v>0</v>
      </c>
      <c r="L9" s="38">
        <v>399</v>
      </c>
      <c r="M9" s="38">
        <v>399</v>
      </c>
      <c r="N9" s="38">
        <v>0</v>
      </c>
      <c r="O9" s="38">
        <v>399</v>
      </c>
      <c r="P9" s="34">
        <f>J9/G9</f>
        <v>0.88976806422836752</v>
      </c>
      <c r="Q9" s="34">
        <f>M9/G9</f>
        <v>0.88983050847457634</v>
      </c>
      <c r="S9" s="11">
        <v>1</v>
      </c>
      <c r="T9" s="11">
        <v>1</v>
      </c>
    </row>
    <row r="10" spans="1:20" s="11" customFormat="1" ht="31.5" x14ac:dyDescent="0.25">
      <c r="A10" s="96" t="s">
        <v>8</v>
      </c>
      <c r="B10" s="60" t="s">
        <v>125</v>
      </c>
      <c r="C10" s="59" t="s">
        <v>126</v>
      </c>
      <c r="D10" s="39">
        <v>11.2</v>
      </c>
      <c r="E10" s="17">
        <v>0</v>
      </c>
      <c r="F10" s="17">
        <v>11.2</v>
      </c>
      <c r="G10" s="45">
        <v>11.2</v>
      </c>
      <c r="H10" s="45">
        <v>0</v>
      </c>
      <c r="I10" s="45">
        <v>11.2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35">
        <f>J10/D10</f>
        <v>0</v>
      </c>
      <c r="Q10" s="35">
        <f>M10/D10</f>
        <v>0</v>
      </c>
    </row>
    <row r="11" spans="1:20" s="11" customFormat="1" ht="31.5" x14ac:dyDescent="0.25">
      <c r="A11" s="96" t="s">
        <v>9</v>
      </c>
      <c r="B11" s="60" t="s">
        <v>125</v>
      </c>
      <c r="C11" s="59" t="s">
        <v>126</v>
      </c>
      <c r="D11" s="39">
        <v>56</v>
      </c>
      <c r="E11" s="17">
        <v>0</v>
      </c>
      <c r="F11" s="17">
        <v>56</v>
      </c>
      <c r="G11" s="17">
        <v>56</v>
      </c>
      <c r="H11" s="45">
        <v>0</v>
      </c>
      <c r="I11" s="17">
        <v>56</v>
      </c>
      <c r="J11" s="17">
        <v>55.923999999999999</v>
      </c>
      <c r="K11" s="17">
        <v>0</v>
      </c>
      <c r="L11" s="17">
        <v>55.9</v>
      </c>
      <c r="M11" s="17">
        <v>55.9</v>
      </c>
      <c r="N11" s="17">
        <v>0</v>
      </c>
      <c r="O11" s="17">
        <v>55.9</v>
      </c>
      <c r="P11" s="35">
        <f t="shared" ref="P11:P29" si="2">J11/D11</f>
        <v>0.99864285714285717</v>
      </c>
      <c r="Q11" s="35">
        <f t="shared" ref="Q11:Q29" si="3">M11/D11</f>
        <v>0.99821428571428572</v>
      </c>
    </row>
    <row r="12" spans="1:20" s="11" customFormat="1" ht="31.5" x14ac:dyDescent="0.25">
      <c r="A12" s="96" t="s">
        <v>10</v>
      </c>
      <c r="B12" s="60" t="s">
        <v>125</v>
      </c>
      <c r="C12" s="59" t="s">
        <v>126</v>
      </c>
      <c r="D12" s="39">
        <v>33.700000000000003</v>
      </c>
      <c r="E12" s="17">
        <v>0</v>
      </c>
      <c r="F12" s="17">
        <v>33.700000000000003</v>
      </c>
      <c r="G12" s="45">
        <v>33.700000000000003</v>
      </c>
      <c r="H12" s="45">
        <v>0</v>
      </c>
      <c r="I12" s="45">
        <v>33.700000000000003</v>
      </c>
      <c r="J12" s="17">
        <v>33.700000000000003</v>
      </c>
      <c r="K12" s="17">
        <v>0</v>
      </c>
      <c r="L12" s="17">
        <v>33.700000000000003</v>
      </c>
      <c r="M12" s="17">
        <v>33.700000000000003</v>
      </c>
      <c r="N12" s="17">
        <v>0</v>
      </c>
      <c r="O12" s="17">
        <v>33.700000000000003</v>
      </c>
      <c r="P12" s="35">
        <f t="shared" si="2"/>
        <v>1</v>
      </c>
      <c r="Q12" s="35">
        <f t="shared" si="3"/>
        <v>1</v>
      </c>
    </row>
    <row r="13" spans="1:20" s="11" customFormat="1" ht="31.5" x14ac:dyDescent="0.25">
      <c r="A13" s="96" t="s">
        <v>11</v>
      </c>
      <c r="B13" s="60" t="s">
        <v>125</v>
      </c>
      <c r="C13" s="59" t="s">
        <v>126</v>
      </c>
      <c r="D13" s="39">
        <v>11.2</v>
      </c>
      <c r="E13" s="17">
        <v>0</v>
      </c>
      <c r="F13" s="17">
        <v>11.2</v>
      </c>
      <c r="G13" s="17">
        <v>11.2</v>
      </c>
      <c r="H13" s="45">
        <v>0</v>
      </c>
      <c r="I13" s="17">
        <v>11.2</v>
      </c>
      <c r="J13" s="17">
        <v>11.2</v>
      </c>
      <c r="K13" s="17">
        <v>0</v>
      </c>
      <c r="L13" s="17">
        <v>11.2</v>
      </c>
      <c r="M13" s="17">
        <v>11.2</v>
      </c>
      <c r="N13" s="17">
        <v>0</v>
      </c>
      <c r="O13" s="17">
        <v>11.2</v>
      </c>
      <c r="P13" s="35">
        <f t="shared" si="2"/>
        <v>1</v>
      </c>
      <c r="Q13" s="35">
        <f t="shared" si="3"/>
        <v>1</v>
      </c>
      <c r="R13" s="28"/>
    </row>
    <row r="14" spans="1:20" s="11" customFormat="1" ht="31.5" x14ac:dyDescent="0.25">
      <c r="A14" s="96" t="s">
        <v>12</v>
      </c>
      <c r="B14" s="60" t="s">
        <v>125</v>
      </c>
      <c r="C14" s="59" t="s">
        <v>126</v>
      </c>
      <c r="D14" s="39">
        <v>11.2</v>
      </c>
      <c r="E14" s="17">
        <v>0</v>
      </c>
      <c r="F14" s="17">
        <v>11.2</v>
      </c>
      <c r="G14" s="17">
        <v>11.2</v>
      </c>
      <c r="H14" s="45">
        <v>0</v>
      </c>
      <c r="I14" s="17">
        <v>11.2</v>
      </c>
      <c r="J14" s="17">
        <v>11.2</v>
      </c>
      <c r="K14" s="17">
        <v>0</v>
      </c>
      <c r="L14" s="17">
        <v>11.2</v>
      </c>
      <c r="M14" s="17">
        <v>11.2</v>
      </c>
      <c r="N14" s="17">
        <v>0</v>
      </c>
      <c r="O14" s="17">
        <v>11.2</v>
      </c>
      <c r="P14" s="35">
        <f t="shared" si="2"/>
        <v>1</v>
      </c>
      <c r="Q14" s="35">
        <f t="shared" si="3"/>
        <v>1</v>
      </c>
      <c r="R14" s="28"/>
    </row>
    <row r="15" spans="1:20" s="11" customFormat="1" ht="31.5" x14ac:dyDescent="0.25">
      <c r="A15" s="96" t="s">
        <v>13</v>
      </c>
      <c r="B15" s="60" t="s">
        <v>125</v>
      </c>
      <c r="C15" s="59" t="s">
        <v>126</v>
      </c>
      <c r="D15" s="39">
        <v>11.2</v>
      </c>
      <c r="E15" s="17">
        <v>0</v>
      </c>
      <c r="F15" s="17">
        <v>11.2</v>
      </c>
      <c r="G15" s="17">
        <v>11.2</v>
      </c>
      <c r="H15" s="45">
        <v>0</v>
      </c>
      <c r="I15" s="17">
        <v>11.2</v>
      </c>
      <c r="J15" s="17">
        <v>11.2</v>
      </c>
      <c r="K15" s="17">
        <v>0</v>
      </c>
      <c r="L15" s="17">
        <v>11.2</v>
      </c>
      <c r="M15" s="17">
        <v>11.2</v>
      </c>
      <c r="N15" s="17">
        <v>0</v>
      </c>
      <c r="O15" s="17">
        <v>11.2</v>
      </c>
      <c r="P15" s="35">
        <f t="shared" si="2"/>
        <v>1</v>
      </c>
      <c r="Q15" s="35">
        <f t="shared" si="3"/>
        <v>1</v>
      </c>
      <c r="R15" s="28"/>
    </row>
    <row r="16" spans="1:20" s="11" customFormat="1" ht="31.5" x14ac:dyDescent="0.25">
      <c r="A16" s="96" t="s">
        <v>14</v>
      </c>
      <c r="B16" s="60" t="s">
        <v>125</v>
      </c>
      <c r="C16" s="59" t="s">
        <v>126</v>
      </c>
      <c r="D16" s="39">
        <v>11.2</v>
      </c>
      <c r="E16" s="17">
        <v>0</v>
      </c>
      <c r="F16" s="17">
        <v>11.2</v>
      </c>
      <c r="G16" s="17">
        <v>11.2</v>
      </c>
      <c r="H16" s="45">
        <v>0</v>
      </c>
      <c r="I16" s="17">
        <v>11.2</v>
      </c>
      <c r="J16" s="17">
        <v>6</v>
      </c>
      <c r="K16" s="17">
        <v>0</v>
      </c>
      <c r="L16" s="17">
        <v>6</v>
      </c>
      <c r="M16" s="17">
        <v>6</v>
      </c>
      <c r="N16" s="17">
        <v>0</v>
      </c>
      <c r="O16" s="17">
        <v>6</v>
      </c>
      <c r="P16" s="35">
        <f t="shared" si="2"/>
        <v>0.5357142857142857</v>
      </c>
      <c r="Q16" s="35">
        <f t="shared" si="3"/>
        <v>0.5357142857142857</v>
      </c>
      <c r="R16" s="28"/>
    </row>
    <row r="17" spans="1:20" s="11" customFormat="1" ht="31.5" x14ac:dyDescent="0.25">
      <c r="A17" s="96" t="s">
        <v>15</v>
      </c>
      <c r="B17" s="60" t="s">
        <v>125</v>
      </c>
      <c r="C17" s="59" t="s">
        <v>126</v>
      </c>
      <c r="D17" s="39">
        <v>33.700000000000003</v>
      </c>
      <c r="E17" s="17">
        <v>0</v>
      </c>
      <c r="F17" s="17">
        <v>33.700000000000003</v>
      </c>
      <c r="G17" s="17">
        <v>33.700000000000003</v>
      </c>
      <c r="H17" s="45">
        <v>0</v>
      </c>
      <c r="I17" s="17">
        <v>33.700000000000003</v>
      </c>
      <c r="J17" s="17">
        <v>33.700000000000003</v>
      </c>
      <c r="K17" s="17">
        <v>0</v>
      </c>
      <c r="L17" s="17">
        <v>33.700000000000003</v>
      </c>
      <c r="M17" s="17">
        <v>33.700000000000003</v>
      </c>
      <c r="N17" s="17">
        <v>0</v>
      </c>
      <c r="O17" s="17">
        <v>33.700000000000003</v>
      </c>
      <c r="P17" s="35">
        <f t="shared" si="2"/>
        <v>1</v>
      </c>
      <c r="Q17" s="35">
        <f t="shared" si="3"/>
        <v>1</v>
      </c>
      <c r="R17" s="28"/>
    </row>
    <row r="18" spans="1:20" s="11" customFormat="1" ht="31.5" x14ac:dyDescent="0.25">
      <c r="A18" s="96" t="s">
        <v>16</v>
      </c>
      <c r="B18" s="60" t="s">
        <v>125</v>
      </c>
      <c r="C18" s="59" t="s">
        <v>126</v>
      </c>
      <c r="D18" s="39">
        <v>44.8</v>
      </c>
      <c r="E18" s="17">
        <v>0</v>
      </c>
      <c r="F18" s="17">
        <v>44.8</v>
      </c>
      <c r="G18" s="17">
        <v>44.8</v>
      </c>
      <c r="H18" s="45">
        <v>0</v>
      </c>
      <c r="I18" s="17">
        <v>44.8</v>
      </c>
      <c r="J18" s="17">
        <v>44.8</v>
      </c>
      <c r="K18" s="17">
        <v>0</v>
      </c>
      <c r="L18" s="17">
        <v>44.8</v>
      </c>
      <c r="M18" s="17">
        <v>44.8</v>
      </c>
      <c r="N18" s="17">
        <v>0</v>
      </c>
      <c r="O18" s="17">
        <v>44.8</v>
      </c>
      <c r="P18" s="35">
        <f t="shared" si="2"/>
        <v>1</v>
      </c>
      <c r="Q18" s="35">
        <f t="shared" si="3"/>
        <v>1</v>
      </c>
      <c r="R18" s="28"/>
    </row>
    <row r="19" spans="1:20" s="11" customFormat="1" ht="31.5" x14ac:dyDescent="0.25">
      <c r="A19" s="96" t="s">
        <v>17</v>
      </c>
      <c r="B19" s="60" t="s">
        <v>125</v>
      </c>
      <c r="C19" s="59" t="s">
        <v>126</v>
      </c>
      <c r="D19" s="39">
        <v>44.8</v>
      </c>
      <c r="E19" s="17">
        <v>0</v>
      </c>
      <c r="F19" s="17">
        <v>44.8</v>
      </c>
      <c r="G19" s="17">
        <v>44.8</v>
      </c>
      <c r="H19" s="45">
        <v>0</v>
      </c>
      <c r="I19" s="17">
        <v>44.8</v>
      </c>
      <c r="J19" s="17">
        <v>23.132000000000001</v>
      </c>
      <c r="K19" s="17">
        <v>0</v>
      </c>
      <c r="L19" s="17">
        <v>23.1</v>
      </c>
      <c r="M19" s="17">
        <v>23.1</v>
      </c>
      <c r="N19" s="17">
        <v>0</v>
      </c>
      <c r="O19" s="17">
        <v>23.1</v>
      </c>
      <c r="P19" s="35">
        <f t="shared" si="2"/>
        <v>0.51633928571428578</v>
      </c>
      <c r="Q19" s="35">
        <f t="shared" si="3"/>
        <v>0.51562500000000011</v>
      </c>
      <c r="R19" s="28"/>
    </row>
    <row r="20" spans="1:20" s="11" customFormat="1" ht="31.5" x14ac:dyDescent="0.25">
      <c r="A20" s="96" t="s">
        <v>18</v>
      </c>
      <c r="B20" s="60" t="s">
        <v>125</v>
      </c>
      <c r="C20" s="59" t="s">
        <v>126</v>
      </c>
      <c r="D20" s="39">
        <v>33.700000000000003</v>
      </c>
      <c r="E20" s="17">
        <v>0</v>
      </c>
      <c r="F20" s="17">
        <v>33.700000000000003</v>
      </c>
      <c r="G20" s="17">
        <v>33.700000000000003</v>
      </c>
      <c r="H20" s="45">
        <v>0</v>
      </c>
      <c r="I20" s="17">
        <v>33.700000000000003</v>
      </c>
      <c r="J20" s="17">
        <v>33.700000000000003</v>
      </c>
      <c r="K20" s="17">
        <v>0</v>
      </c>
      <c r="L20" s="17">
        <v>33.700000000000003</v>
      </c>
      <c r="M20" s="17">
        <v>33.700000000000003</v>
      </c>
      <c r="N20" s="17">
        <v>0</v>
      </c>
      <c r="O20" s="17">
        <v>33.700000000000003</v>
      </c>
      <c r="P20" s="35">
        <f t="shared" si="2"/>
        <v>1</v>
      </c>
      <c r="Q20" s="35">
        <f t="shared" si="3"/>
        <v>1</v>
      </c>
      <c r="R20" s="28"/>
    </row>
    <row r="21" spans="1:20" s="11" customFormat="1" ht="31.5" x14ac:dyDescent="0.25">
      <c r="A21" s="96" t="s">
        <v>19</v>
      </c>
      <c r="B21" s="60" t="s">
        <v>125</v>
      </c>
      <c r="C21" s="59" t="s">
        <v>126</v>
      </c>
      <c r="D21" s="39">
        <v>33.700000000000003</v>
      </c>
      <c r="E21" s="17">
        <v>0</v>
      </c>
      <c r="F21" s="17">
        <v>33.700000000000003</v>
      </c>
      <c r="G21" s="17">
        <v>33.700000000000003</v>
      </c>
      <c r="H21" s="45">
        <v>0</v>
      </c>
      <c r="I21" s="17">
        <v>33.700000000000003</v>
      </c>
      <c r="J21" s="17">
        <v>33.700000000000003</v>
      </c>
      <c r="K21" s="17">
        <v>0</v>
      </c>
      <c r="L21" s="17">
        <v>33.700000000000003</v>
      </c>
      <c r="M21" s="17">
        <v>33.700000000000003</v>
      </c>
      <c r="N21" s="17">
        <v>0</v>
      </c>
      <c r="O21" s="17">
        <v>33.700000000000003</v>
      </c>
      <c r="P21" s="35">
        <f t="shared" si="2"/>
        <v>1</v>
      </c>
      <c r="Q21" s="35">
        <f t="shared" si="3"/>
        <v>1</v>
      </c>
      <c r="R21" s="28"/>
    </row>
    <row r="22" spans="1:20" s="11" customFormat="1" ht="31.5" x14ac:dyDescent="0.25">
      <c r="A22" s="96" t="s">
        <v>20</v>
      </c>
      <c r="B22" s="60" t="s">
        <v>125</v>
      </c>
      <c r="C22" s="59" t="s">
        <v>126</v>
      </c>
      <c r="D22" s="39">
        <v>22.4</v>
      </c>
      <c r="E22" s="17">
        <v>0</v>
      </c>
      <c r="F22" s="17">
        <v>22.4</v>
      </c>
      <c r="G22" s="17">
        <v>22.4</v>
      </c>
      <c r="H22" s="45">
        <v>0</v>
      </c>
      <c r="I22" s="17">
        <v>22.4</v>
      </c>
      <c r="J22" s="17">
        <v>22.4</v>
      </c>
      <c r="K22" s="17">
        <v>0</v>
      </c>
      <c r="L22" s="17">
        <v>22.4</v>
      </c>
      <c r="M22" s="17">
        <v>22.4</v>
      </c>
      <c r="N22" s="17">
        <v>0</v>
      </c>
      <c r="O22" s="17">
        <v>22.4</v>
      </c>
      <c r="P22" s="35">
        <f t="shared" si="2"/>
        <v>1</v>
      </c>
      <c r="Q22" s="35">
        <f t="shared" si="3"/>
        <v>1</v>
      </c>
      <c r="R22" s="28"/>
    </row>
    <row r="23" spans="1:20" s="11" customFormat="1" ht="31.5" x14ac:dyDescent="0.25">
      <c r="A23" s="96" t="s">
        <v>21</v>
      </c>
      <c r="B23" s="60" t="s">
        <v>125</v>
      </c>
      <c r="C23" s="59" t="s">
        <v>126</v>
      </c>
      <c r="D23" s="39">
        <v>11.2</v>
      </c>
      <c r="E23" s="17">
        <v>0</v>
      </c>
      <c r="F23" s="17">
        <v>11.2</v>
      </c>
      <c r="G23" s="17">
        <v>11.2</v>
      </c>
      <c r="H23" s="45">
        <v>0</v>
      </c>
      <c r="I23" s="17">
        <v>11.2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35">
        <f t="shared" si="2"/>
        <v>0</v>
      </c>
      <c r="Q23" s="35">
        <f t="shared" si="3"/>
        <v>0</v>
      </c>
      <c r="R23" s="28"/>
    </row>
    <row r="24" spans="1:20" s="11" customFormat="1" ht="31.5" x14ac:dyDescent="0.25">
      <c r="A24" s="96" t="s">
        <v>22</v>
      </c>
      <c r="B24" s="60" t="s">
        <v>125</v>
      </c>
      <c r="C24" s="59" t="s">
        <v>126</v>
      </c>
      <c r="D24" s="39">
        <v>11.2</v>
      </c>
      <c r="E24" s="17">
        <v>0</v>
      </c>
      <c r="F24" s="17">
        <v>11.2</v>
      </c>
      <c r="G24" s="17">
        <v>11.2</v>
      </c>
      <c r="H24" s="45">
        <v>0</v>
      </c>
      <c r="I24" s="17">
        <v>11.2</v>
      </c>
      <c r="J24" s="17">
        <v>11.2</v>
      </c>
      <c r="K24" s="17">
        <v>0</v>
      </c>
      <c r="L24" s="17">
        <v>11.2</v>
      </c>
      <c r="M24" s="17">
        <v>11.2</v>
      </c>
      <c r="N24" s="17">
        <v>0</v>
      </c>
      <c r="O24" s="17">
        <v>11.2</v>
      </c>
      <c r="P24" s="35">
        <f t="shared" si="2"/>
        <v>1</v>
      </c>
      <c r="Q24" s="35">
        <f t="shared" si="3"/>
        <v>1</v>
      </c>
      <c r="R24" s="28"/>
    </row>
    <row r="25" spans="1:20" s="11" customFormat="1" ht="31.5" x14ac:dyDescent="0.25">
      <c r="A25" s="96" t="s">
        <v>23</v>
      </c>
      <c r="B25" s="60" t="s">
        <v>125</v>
      </c>
      <c r="C25" s="59" t="s">
        <v>126</v>
      </c>
      <c r="D25" s="39">
        <v>22.4</v>
      </c>
      <c r="E25" s="17">
        <v>0</v>
      </c>
      <c r="F25" s="17">
        <v>22.4</v>
      </c>
      <c r="G25" s="17">
        <v>22.4</v>
      </c>
      <c r="H25" s="45">
        <v>0</v>
      </c>
      <c r="I25" s="17">
        <v>22.4</v>
      </c>
      <c r="J25" s="17">
        <v>22.4</v>
      </c>
      <c r="K25" s="17">
        <v>0</v>
      </c>
      <c r="L25" s="17">
        <v>22.4</v>
      </c>
      <c r="M25" s="17">
        <v>22.4</v>
      </c>
      <c r="N25" s="17">
        <v>0</v>
      </c>
      <c r="O25" s="17">
        <v>22.4</v>
      </c>
      <c r="P25" s="35">
        <f t="shared" si="2"/>
        <v>1</v>
      </c>
      <c r="Q25" s="35">
        <f t="shared" si="3"/>
        <v>1</v>
      </c>
      <c r="R25" s="28"/>
    </row>
    <row r="26" spans="1:20" s="11" customFormat="1" ht="31.5" x14ac:dyDescent="0.25">
      <c r="A26" s="96" t="s">
        <v>24</v>
      </c>
      <c r="B26" s="60" t="s">
        <v>125</v>
      </c>
      <c r="C26" s="59" t="s">
        <v>126</v>
      </c>
      <c r="D26" s="39">
        <v>22.4</v>
      </c>
      <c r="E26" s="17">
        <v>0</v>
      </c>
      <c r="F26" s="17">
        <v>22.4</v>
      </c>
      <c r="G26" s="17">
        <v>22.4</v>
      </c>
      <c r="H26" s="45">
        <v>0</v>
      </c>
      <c r="I26" s="17">
        <v>22.4</v>
      </c>
      <c r="J26" s="17">
        <v>22.4</v>
      </c>
      <c r="K26" s="17">
        <v>0</v>
      </c>
      <c r="L26" s="17">
        <v>22.4</v>
      </c>
      <c r="M26" s="17">
        <v>22.4</v>
      </c>
      <c r="N26" s="17">
        <v>0</v>
      </c>
      <c r="O26" s="17">
        <v>22.4</v>
      </c>
      <c r="P26" s="35">
        <f t="shared" si="2"/>
        <v>1</v>
      </c>
      <c r="Q26" s="35">
        <f t="shared" si="3"/>
        <v>1</v>
      </c>
      <c r="R26" s="28"/>
    </row>
    <row r="27" spans="1:20" s="11" customFormat="1" ht="31.5" x14ac:dyDescent="0.25">
      <c r="A27" s="96" t="s">
        <v>25</v>
      </c>
      <c r="B27" s="60" t="s">
        <v>125</v>
      </c>
      <c r="C27" s="59" t="s">
        <v>126</v>
      </c>
      <c r="D27" s="39">
        <v>11.2</v>
      </c>
      <c r="E27" s="17">
        <v>0</v>
      </c>
      <c r="F27" s="17">
        <v>11.2</v>
      </c>
      <c r="G27" s="17">
        <v>11.2</v>
      </c>
      <c r="H27" s="45">
        <v>0</v>
      </c>
      <c r="I27" s="17">
        <v>11.2</v>
      </c>
      <c r="J27" s="17">
        <v>11.2</v>
      </c>
      <c r="K27" s="17">
        <v>0</v>
      </c>
      <c r="L27" s="17">
        <v>11.2</v>
      </c>
      <c r="M27" s="17">
        <v>11.2</v>
      </c>
      <c r="N27" s="17">
        <v>0</v>
      </c>
      <c r="O27" s="17">
        <v>11.2</v>
      </c>
      <c r="P27" s="35">
        <f t="shared" si="2"/>
        <v>1</v>
      </c>
      <c r="Q27" s="35">
        <f t="shared" si="3"/>
        <v>1</v>
      </c>
    </row>
    <row r="28" spans="1:20" s="11" customFormat="1" ht="31.5" x14ac:dyDescent="0.25">
      <c r="A28" s="96" t="s">
        <v>26</v>
      </c>
      <c r="B28" s="60" t="s">
        <v>125</v>
      </c>
      <c r="C28" s="59" t="s">
        <v>126</v>
      </c>
      <c r="D28" s="39">
        <v>11.2</v>
      </c>
      <c r="E28" s="17">
        <v>0</v>
      </c>
      <c r="F28" s="17">
        <v>11.2</v>
      </c>
      <c r="G28" s="17">
        <v>11.2</v>
      </c>
      <c r="H28" s="45">
        <v>0</v>
      </c>
      <c r="I28" s="17">
        <v>11.2</v>
      </c>
      <c r="J28" s="17">
        <v>11.2</v>
      </c>
      <c r="K28" s="17">
        <v>0</v>
      </c>
      <c r="L28" s="17">
        <v>11.2</v>
      </c>
      <c r="M28" s="17">
        <v>11.2</v>
      </c>
      <c r="N28" s="17">
        <v>0</v>
      </c>
      <c r="O28" s="17">
        <v>11.2</v>
      </c>
      <c r="P28" s="35">
        <f t="shared" si="2"/>
        <v>1</v>
      </c>
      <c r="Q28" s="35">
        <f t="shared" si="3"/>
        <v>1</v>
      </c>
    </row>
    <row r="29" spans="1:20" s="11" customFormat="1" ht="47.25" x14ac:dyDescent="0.25">
      <c r="A29" s="49" t="s">
        <v>76</v>
      </c>
      <c r="B29" s="60" t="s">
        <v>125</v>
      </c>
      <c r="C29" s="60" t="s">
        <v>125</v>
      </c>
      <c r="D29" s="38">
        <v>44.5</v>
      </c>
      <c r="E29" s="30">
        <v>0</v>
      </c>
      <c r="F29" s="30">
        <v>44.5</v>
      </c>
      <c r="G29" s="31">
        <v>30</v>
      </c>
      <c r="H29" s="31">
        <v>0</v>
      </c>
      <c r="I29" s="31">
        <v>30</v>
      </c>
      <c r="J29" s="30">
        <v>30</v>
      </c>
      <c r="K29" s="30">
        <v>0</v>
      </c>
      <c r="L29" s="30">
        <v>30</v>
      </c>
      <c r="M29" s="30">
        <v>30</v>
      </c>
      <c r="N29" s="30">
        <v>0</v>
      </c>
      <c r="O29" s="30">
        <v>30</v>
      </c>
      <c r="P29" s="34">
        <f t="shared" si="2"/>
        <v>0.6741573033707865</v>
      </c>
      <c r="Q29" s="34">
        <f t="shared" si="3"/>
        <v>0.6741573033707865</v>
      </c>
      <c r="S29" s="11">
        <v>1</v>
      </c>
      <c r="T29" s="11">
        <v>0</v>
      </c>
    </row>
    <row r="30" spans="1:20" s="11" customFormat="1" ht="31.5" x14ac:dyDescent="0.25">
      <c r="A30" s="25" t="s">
        <v>51</v>
      </c>
      <c r="B30" s="60" t="s">
        <v>125</v>
      </c>
      <c r="C30" s="60" t="s">
        <v>125</v>
      </c>
      <c r="D30" s="38">
        <v>1370</v>
      </c>
      <c r="E30" s="30">
        <v>0</v>
      </c>
      <c r="F30" s="30">
        <v>1370</v>
      </c>
      <c r="G30" s="31">
        <v>1370</v>
      </c>
      <c r="H30" s="31">
        <v>0</v>
      </c>
      <c r="I30" s="31">
        <v>1370</v>
      </c>
      <c r="J30" s="30">
        <v>1370</v>
      </c>
      <c r="K30" s="30">
        <v>0</v>
      </c>
      <c r="L30" s="30">
        <v>1370</v>
      </c>
      <c r="M30" s="30">
        <v>1370</v>
      </c>
      <c r="N30" s="30">
        <v>0</v>
      </c>
      <c r="O30" s="30">
        <v>1370</v>
      </c>
      <c r="P30" s="34">
        <f t="shared" ref="P30:P81" si="4">J30/D30</f>
        <v>1</v>
      </c>
      <c r="Q30" s="34">
        <f t="shared" ref="Q30:Q81" si="5">M30/D30</f>
        <v>1</v>
      </c>
      <c r="S30" s="11">
        <v>1</v>
      </c>
      <c r="T30" s="11">
        <v>1</v>
      </c>
    </row>
    <row r="31" spans="1:20" s="11" customFormat="1" ht="39.75" customHeight="1" x14ac:dyDescent="0.25">
      <c r="A31" s="50" t="s">
        <v>77</v>
      </c>
      <c r="B31" s="60" t="s">
        <v>125</v>
      </c>
      <c r="C31" s="59" t="s">
        <v>126</v>
      </c>
      <c r="D31" s="38">
        <v>1400</v>
      </c>
      <c r="E31" s="30">
        <v>0</v>
      </c>
      <c r="F31" s="30">
        <v>1400</v>
      </c>
      <c r="G31" s="31">
        <v>1400</v>
      </c>
      <c r="H31" s="31">
        <v>0</v>
      </c>
      <c r="I31" s="31">
        <v>1400</v>
      </c>
      <c r="J31" s="30">
        <v>1400</v>
      </c>
      <c r="K31" s="30">
        <v>0</v>
      </c>
      <c r="L31" s="30">
        <v>1400</v>
      </c>
      <c r="M31" s="30">
        <v>1400</v>
      </c>
      <c r="N31" s="30">
        <v>0</v>
      </c>
      <c r="O31" s="30">
        <v>1400</v>
      </c>
      <c r="P31" s="34">
        <f t="shared" si="4"/>
        <v>1</v>
      </c>
      <c r="Q31" s="34">
        <f t="shared" si="5"/>
        <v>1</v>
      </c>
      <c r="S31" s="11">
        <v>1</v>
      </c>
      <c r="T31" s="11">
        <v>1</v>
      </c>
    </row>
    <row r="32" spans="1:20" s="11" customFormat="1" ht="47.25" x14ac:dyDescent="0.25">
      <c r="A32" s="25" t="s">
        <v>27</v>
      </c>
      <c r="B32" s="60" t="s">
        <v>125</v>
      </c>
      <c r="C32" s="60" t="s">
        <v>125</v>
      </c>
      <c r="D32" s="30">
        <v>100</v>
      </c>
      <c r="E32" s="30">
        <f>SUM(E13:E28)</f>
        <v>0</v>
      </c>
      <c r="F32" s="30">
        <v>100</v>
      </c>
      <c r="G32" s="31">
        <v>100</v>
      </c>
      <c r="H32" s="31">
        <v>0</v>
      </c>
      <c r="I32" s="31">
        <v>100</v>
      </c>
      <c r="J32" s="30">
        <v>90.44</v>
      </c>
      <c r="K32" s="30">
        <v>0</v>
      </c>
      <c r="L32" s="30">
        <v>90.4</v>
      </c>
      <c r="M32" s="31">
        <v>90.4</v>
      </c>
      <c r="N32" s="31">
        <f>SUM(N13:N28)</f>
        <v>0</v>
      </c>
      <c r="O32" s="31">
        <v>90.4</v>
      </c>
      <c r="P32" s="34">
        <f t="shared" si="4"/>
        <v>0.90439999999999998</v>
      </c>
      <c r="Q32" s="34">
        <f t="shared" si="5"/>
        <v>0.90400000000000003</v>
      </c>
      <c r="R32" s="28"/>
      <c r="S32" s="11">
        <v>1</v>
      </c>
      <c r="T32" s="11">
        <v>1</v>
      </c>
    </row>
    <row r="33" spans="1:20" s="11" customFormat="1" ht="63.75" customHeight="1" x14ac:dyDescent="0.25">
      <c r="A33" s="25" t="s">
        <v>78</v>
      </c>
      <c r="B33" s="25"/>
      <c r="C33" s="25"/>
      <c r="D33" s="38">
        <v>10959.9</v>
      </c>
      <c r="E33" s="30">
        <v>0</v>
      </c>
      <c r="F33" s="30">
        <v>10959.9</v>
      </c>
      <c r="G33" s="31">
        <v>10959.9</v>
      </c>
      <c r="H33" s="31">
        <v>0</v>
      </c>
      <c r="I33" s="31">
        <v>10959.9</v>
      </c>
      <c r="J33" s="31">
        <v>10959.9</v>
      </c>
      <c r="K33" s="30">
        <v>0</v>
      </c>
      <c r="L33" s="31">
        <v>10959.9</v>
      </c>
      <c r="M33" s="31">
        <v>10959.9</v>
      </c>
      <c r="N33" s="31">
        <v>0</v>
      </c>
      <c r="O33" s="31">
        <v>10959.9</v>
      </c>
      <c r="P33" s="34">
        <f t="shared" si="4"/>
        <v>1</v>
      </c>
      <c r="Q33" s="34">
        <f t="shared" si="5"/>
        <v>1</v>
      </c>
      <c r="R33" s="28"/>
      <c r="S33" s="11">
        <v>1</v>
      </c>
      <c r="T33" s="11">
        <v>1</v>
      </c>
    </row>
    <row r="34" spans="1:20" s="11" customFormat="1" ht="31.5" x14ac:dyDescent="0.25">
      <c r="A34" s="53" t="s">
        <v>18</v>
      </c>
      <c r="B34" s="60" t="s">
        <v>125</v>
      </c>
      <c r="C34" s="59" t="s">
        <v>126</v>
      </c>
      <c r="D34" s="39">
        <v>4179</v>
      </c>
      <c r="E34" s="17">
        <v>0</v>
      </c>
      <c r="F34" s="17">
        <v>4179</v>
      </c>
      <c r="G34" s="17">
        <v>4179</v>
      </c>
      <c r="H34" s="45">
        <v>0</v>
      </c>
      <c r="I34" s="17">
        <v>4179</v>
      </c>
      <c r="J34" s="17">
        <v>4179</v>
      </c>
      <c r="K34" s="17">
        <v>0</v>
      </c>
      <c r="L34" s="17">
        <v>4179</v>
      </c>
      <c r="M34" s="17">
        <v>4179</v>
      </c>
      <c r="N34" s="45">
        <v>0</v>
      </c>
      <c r="O34" s="17">
        <v>4179</v>
      </c>
      <c r="P34" s="35">
        <f t="shared" si="4"/>
        <v>1</v>
      </c>
      <c r="Q34" s="35">
        <f t="shared" si="5"/>
        <v>1</v>
      </c>
      <c r="R34" s="28"/>
    </row>
    <row r="35" spans="1:20" s="11" customFormat="1" ht="31.5" x14ac:dyDescent="0.25">
      <c r="A35" s="53" t="s">
        <v>22</v>
      </c>
      <c r="B35" s="60" t="s">
        <v>125</v>
      </c>
      <c r="C35" s="59" t="s">
        <v>126</v>
      </c>
      <c r="D35" s="39">
        <v>1557.9</v>
      </c>
      <c r="E35" s="17">
        <v>0</v>
      </c>
      <c r="F35" s="17">
        <v>1557.9</v>
      </c>
      <c r="G35" s="45">
        <v>1557.9</v>
      </c>
      <c r="H35" s="45">
        <v>0</v>
      </c>
      <c r="I35" s="45">
        <v>1557.9</v>
      </c>
      <c r="J35" s="17">
        <v>1557.9</v>
      </c>
      <c r="K35" s="17">
        <v>0</v>
      </c>
      <c r="L35" s="17">
        <v>1557.9</v>
      </c>
      <c r="M35" s="45">
        <v>1557.9</v>
      </c>
      <c r="N35" s="45">
        <v>0</v>
      </c>
      <c r="O35" s="45">
        <v>1557.9</v>
      </c>
      <c r="P35" s="35">
        <f t="shared" si="4"/>
        <v>1</v>
      </c>
      <c r="Q35" s="35">
        <f t="shared" si="5"/>
        <v>1</v>
      </c>
      <c r="R35" s="28"/>
    </row>
    <row r="36" spans="1:20" s="11" customFormat="1" ht="31.5" x14ac:dyDescent="0.25">
      <c r="A36" s="53" t="s">
        <v>9</v>
      </c>
      <c r="B36" s="60" t="s">
        <v>125</v>
      </c>
      <c r="C36" s="59" t="s">
        <v>126</v>
      </c>
      <c r="D36" s="39">
        <v>5223</v>
      </c>
      <c r="E36" s="17">
        <v>0</v>
      </c>
      <c r="F36" s="17">
        <v>5223</v>
      </c>
      <c r="G36" s="17">
        <v>5223</v>
      </c>
      <c r="H36" s="45">
        <v>0</v>
      </c>
      <c r="I36" s="17">
        <v>5223</v>
      </c>
      <c r="J36" s="17">
        <v>5223</v>
      </c>
      <c r="K36" s="17">
        <v>0</v>
      </c>
      <c r="L36" s="17">
        <v>5223</v>
      </c>
      <c r="M36" s="17">
        <v>5223</v>
      </c>
      <c r="N36" s="45">
        <v>0</v>
      </c>
      <c r="O36" s="17">
        <v>5223</v>
      </c>
      <c r="P36" s="35">
        <f t="shared" si="4"/>
        <v>1</v>
      </c>
      <c r="Q36" s="35">
        <f t="shared" si="5"/>
        <v>1</v>
      </c>
      <c r="R36" s="28"/>
    </row>
    <row r="37" spans="1:20" s="11" customFormat="1" ht="47.25" x14ac:dyDescent="0.25">
      <c r="A37" s="25" t="s">
        <v>52</v>
      </c>
      <c r="B37" s="25"/>
      <c r="C37" s="25"/>
      <c r="D37" s="38">
        <v>2451.9</v>
      </c>
      <c r="E37" s="38">
        <f t="shared" ref="E37:K37" si="6">SUM(E38:E55)</f>
        <v>0</v>
      </c>
      <c r="F37" s="38">
        <v>2451.9</v>
      </c>
      <c r="G37" s="38">
        <v>2451.9</v>
      </c>
      <c r="H37" s="38">
        <f t="shared" si="6"/>
        <v>0</v>
      </c>
      <c r="I37" s="38">
        <v>2451.9</v>
      </c>
      <c r="J37" s="38">
        <v>1965.357</v>
      </c>
      <c r="K37" s="38">
        <f t="shared" si="6"/>
        <v>0</v>
      </c>
      <c r="L37" s="38">
        <v>1965.357</v>
      </c>
      <c r="M37" s="38">
        <v>1965.357</v>
      </c>
      <c r="N37" s="38">
        <v>0</v>
      </c>
      <c r="O37" s="38">
        <v>1965.357</v>
      </c>
      <c r="P37" s="34">
        <f t="shared" si="4"/>
        <v>0.80156490884620091</v>
      </c>
      <c r="Q37" s="34">
        <f t="shared" si="5"/>
        <v>0.80156490884620091</v>
      </c>
      <c r="S37" s="11">
        <v>1</v>
      </c>
      <c r="T37" s="11">
        <v>1</v>
      </c>
    </row>
    <row r="38" spans="1:20" s="11" customFormat="1" ht="31.5" x14ac:dyDescent="0.25">
      <c r="A38" s="51" t="s">
        <v>8</v>
      </c>
      <c r="B38" s="60" t="s">
        <v>125</v>
      </c>
      <c r="C38" s="59" t="s">
        <v>126</v>
      </c>
      <c r="D38" s="39">
        <v>29.4</v>
      </c>
      <c r="E38" s="17">
        <v>0</v>
      </c>
      <c r="F38" s="17">
        <v>29.4</v>
      </c>
      <c r="G38" s="45">
        <v>29.4</v>
      </c>
      <c r="H38" s="45">
        <v>0</v>
      </c>
      <c r="I38" s="45">
        <v>29.4</v>
      </c>
      <c r="J38" s="17">
        <v>14.69</v>
      </c>
      <c r="K38" s="17">
        <v>0</v>
      </c>
      <c r="L38" s="17">
        <v>14.69</v>
      </c>
      <c r="M38" s="17">
        <v>14.69</v>
      </c>
      <c r="N38" s="17">
        <v>0</v>
      </c>
      <c r="O38" s="17">
        <v>14.69</v>
      </c>
      <c r="P38" s="35">
        <f t="shared" si="4"/>
        <v>0.49965986394557826</v>
      </c>
      <c r="Q38" s="35">
        <f t="shared" si="5"/>
        <v>0.49965986394557826</v>
      </c>
      <c r="R38" s="29"/>
    </row>
    <row r="39" spans="1:20" s="11" customFormat="1" ht="31.5" x14ac:dyDescent="0.25">
      <c r="A39" s="51" t="s">
        <v>9</v>
      </c>
      <c r="B39" s="60" t="s">
        <v>125</v>
      </c>
      <c r="C39" s="59" t="s">
        <v>126</v>
      </c>
      <c r="D39" s="39">
        <v>153.30000000000001</v>
      </c>
      <c r="E39" s="17">
        <v>0</v>
      </c>
      <c r="F39" s="17">
        <v>153.30000000000001</v>
      </c>
      <c r="G39" s="45">
        <v>153.30000000000001</v>
      </c>
      <c r="H39" s="45">
        <v>0</v>
      </c>
      <c r="I39" s="45">
        <v>153.30000000000001</v>
      </c>
      <c r="J39" s="17">
        <v>153.29</v>
      </c>
      <c r="K39" s="17">
        <v>0</v>
      </c>
      <c r="L39" s="17">
        <v>153.29</v>
      </c>
      <c r="M39" s="17">
        <v>153.29</v>
      </c>
      <c r="N39" s="17">
        <v>0</v>
      </c>
      <c r="O39" s="17">
        <v>153.29</v>
      </c>
      <c r="P39" s="35">
        <f t="shared" si="4"/>
        <v>0.99993476842791895</v>
      </c>
      <c r="Q39" s="35">
        <f t="shared" si="5"/>
        <v>0.99993476842791895</v>
      </c>
      <c r="R39" s="29"/>
    </row>
    <row r="40" spans="1:20" s="11" customFormat="1" ht="31.5" x14ac:dyDescent="0.25">
      <c r="A40" s="51" t="s">
        <v>10</v>
      </c>
      <c r="B40" s="60" t="s">
        <v>125</v>
      </c>
      <c r="C40" s="59" t="s">
        <v>126</v>
      </c>
      <c r="D40" s="39">
        <v>275.5</v>
      </c>
      <c r="E40" s="17">
        <v>0</v>
      </c>
      <c r="F40" s="17">
        <v>275.5</v>
      </c>
      <c r="G40" s="45">
        <v>275.5</v>
      </c>
      <c r="H40" s="45">
        <v>0</v>
      </c>
      <c r="I40" s="45">
        <v>275.5</v>
      </c>
      <c r="J40" s="45">
        <v>275.5</v>
      </c>
      <c r="K40" s="17">
        <v>0</v>
      </c>
      <c r="L40" s="45">
        <v>275.5</v>
      </c>
      <c r="M40" s="45">
        <v>275.5</v>
      </c>
      <c r="N40" s="17">
        <v>0</v>
      </c>
      <c r="O40" s="45">
        <v>275.5</v>
      </c>
      <c r="P40" s="35">
        <f t="shared" si="4"/>
        <v>1</v>
      </c>
      <c r="Q40" s="35">
        <f t="shared" si="5"/>
        <v>1</v>
      </c>
      <c r="R40" s="29"/>
    </row>
    <row r="41" spans="1:20" s="11" customFormat="1" ht="31.5" x14ac:dyDescent="0.25">
      <c r="A41" s="51" t="s">
        <v>11</v>
      </c>
      <c r="B41" s="60" t="s">
        <v>125</v>
      </c>
      <c r="C41" s="59" t="s">
        <v>126</v>
      </c>
      <c r="D41" s="39">
        <v>112.4</v>
      </c>
      <c r="E41" s="17">
        <v>0</v>
      </c>
      <c r="F41" s="17">
        <v>112.4</v>
      </c>
      <c r="G41" s="45">
        <v>112.4</v>
      </c>
      <c r="H41" s="45">
        <v>0</v>
      </c>
      <c r="I41" s="45">
        <v>112.4</v>
      </c>
      <c r="J41" s="45">
        <v>112.4</v>
      </c>
      <c r="K41" s="17">
        <v>0</v>
      </c>
      <c r="L41" s="45">
        <v>112.4</v>
      </c>
      <c r="M41" s="45">
        <v>112.4</v>
      </c>
      <c r="N41" s="17">
        <v>0</v>
      </c>
      <c r="O41" s="45">
        <v>112.4</v>
      </c>
      <c r="P41" s="35">
        <f t="shared" si="4"/>
        <v>1</v>
      </c>
      <c r="Q41" s="35">
        <f t="shared" si="5"/>
        <v>1</v>
      </c>
      <c r="R41" s="29"/>
    </row>
    <row r="42" spans="1:20" s="11" customFormat="1" ht="31.5" x14ac:dyDescent="0.25">
      <c r="A42" s="51" t="s">
        <v>12</v>
      </c>
      <c r="B42" s="60" t="s">
        <v>125</v>
      </c>
      <c r="C42" s="59" t="s">
        <v>126</v>
      </c>
      <c r="D42" s="39">
        <v>90.7</v>
      </c>
      <c r="E42" s="17">
        <v>0</v>
      </c>
      <c r="F42" s="17">
        <v>90.7</v>
      </c>
      <c r="G42" s="17">
        <v>90.7</v>
      </c>
      <c r="H42" s="45">
        <v>0</v>
      </c>
      <c r="I42" s="17">
        <v>90.7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35">
        <f t="shared" si="4"/>
        <v>0</v>
      </c>
      <c r="Q42" s="35">
        <f t="shared" si="5"/>
        <v>0</v>
      </c>
      <c r="R42" s="29"/>
    </row>
    <row r="43" spans="1:20" s="11" customFormat="1" ht="31.5" x14ac:dyDescent="0.25">
      <c r="A43" s="51" t="s">
        <v>13</v>
      </c>
      <c r="B43" s="60" t="s">
        <v>125</v>
      </c>
      <c r="C43" s="59" t="s">
        <v>126</v>
      </c>
      <c r="D43" s="39">
        <v>62.2</v>
      </c>
      <c r="E43" s="17">
        <v>0</v>
      </c>
      <c r="F43" s="17">
        <v>62.2</v>
      </c>
      <c r="G43" s="45">
        <v>62.2</v>
      </c>
      <c r="H43" s="45">
        <v>0</v>
      </c>
      <c r="I43" s="45">
        <v>62.2</v>
      </c>
      <c r="J43" s="17">
        <v>62.2</v>
      </c>
      <c r="K43" s="17">
        <v>0</v>
      </c>
      <c r="L43" s="17">
        <v>62.2</v>
      </c>
      <c r="M43" s="17">
        <v>62.2</v>
      </c>
      <c r="N43" s="17">
        <v>0</v>
      </c>
      <c r="O43" s="17">
        <v>62.2</v>
      </c>
      <c r="P43" s="35">
        <f t="shared" si="4"/>
        <v>1</v>
      </c>
      <c r="Q43" s="35">
        <f t="shared" si="5"/>
        <v>1</v>
      </c>
      <c r="R43" s="29"/>
    </row>
    <row r="44" spans="1:20" s="11" customFormat="1" ht="31.5" x14ac:dyDescent="0.25">
      <c r="A44" s="51" t="s">
        <v>14</v>
      </c>
      <c r="B44" s="60" t="s">
        <v>125</v>
      </c>
      <c r="C44" s="59" t="s">
        <v>126</v>
      </c>
      <c r="D44" s="39">
        <v>159.6</v>
      </c>
      <c r="E44" s="17">
        <v>0</v>
      </c>
      <c r="F44" s="17">
        <v>159.6</v>
      </c>
      <c r="G44" s="45">
        <v>159.6</v>
      </c>
      <c r="H44" s="45">
        <v>0</v>
      </c>
      <c r="I44" s="45">
        <v>159.6</v>
      </c>
      <c r="J44" s="17">
        <v>150.69999999999999</v>
      </c>
      <c r="K44" s="17">
        <v>0</v>
      </c>
      <c r="L44" s="17">
        <v>150.69999999999999</v>
      </c>
      <c r="M44" s="17">
        <v>150.69999999999999</v>
      </c>
      <c r="N44" s="17">
        <v>0</v>
      </c>
      <c r="O44" s="17">
        <v>150.69999999999999</v>
      </c>
      <c r="P44" s="35">
        <f t="shared" si="4"/>
        <v>0.94423558897243109</v>
      </c>
      <c r="Q44" s="35">
        <f t="shared" si="5"/>
        <v>0.94423558897243109</v>
      </c>
      <c r="R44" s="29"/>
    </row>
    <row r="45" spans="1:20" s="11" customFormat="1" ht="31.5" x14ac:dyDescent="0.25">
      <c r="A45" s="51" t="s">
        <v>15</v>
      </c>
      <c r="B45" s="60" t="s">
        <v>125</v>
      </c>
      <c r="C45" s="59" t="s">
        <v>126</v>
      </c>
      <c r="D45" s="39">
        <v>164.6</v>
      </c>
      <c r="E45" s="17">
        <v>0</v>
      </c>
      <c r="F45" s="17">
        <v>164.6</v>
      </c>
      <c r="G45" s="17">
        <v>164.6</v>
      </c>
      <c r="H45" s="45">
        <v>0</v>
      </c>
      <c r="I45" s="17">
        <v>164.6</v>
      </c>
      <c r="J45" s="17">
        <v>164.6</v>
      </c>
      <c r="K45" s="17">
        <v>0</v>
      </c>
      <c r="L45" s="17">
        <v>164.6</v>
      </c>
      <c r="M45" s="17">
        <v>164.6</v>
      </c>
      <c r="N45" s="17">
        <v>0</v>
      </c>
      <c r="O45" s="17">
        <v>164.6</v>
      </c>
      <c r="P45" s="35">
        <f t="shared" si="4"/>
        <v>1</v>
      </c>
      <c r="Q45" s="35">
        <f t="shared" si="5"/>
        <v>1</v>
      </c>
      <c r="R45" s="29"/>
    </row>
    <row r="46" spans="1:20" s="11" customFormat="1" ht="31.5" x14ac:dyDescent="0.25">
      <c r="A46" s="51" t="s">
        <v>16</v>
      </c>
      <c r="B46" s="60" t="s">
        <v>125</v>
      </c>
      <c r="C46" s="59" t="s">
        <v>126</v>
      </c>
      <c r="D46" s="39">
        <v>185.4</v>
      </c>
      <c r="E46" s="17">
        <v>0</v>
      </c>
      <c r="F46" s="17">
        <v>185.4</v>
      </c>
      <c r="G46" s="17">
        <v>185.4</v>
      </c>
      <c r="H46" s="45">
        <v>0</v>
      </c>
      <c r="I46" s="17">
        <v>185.4</v>
      </c>
      <c r="J46" s="17">
        <v>185.4</v>
      </c>
      <c r="K46" s="17">
        <v>0</v>
      </c>
      <c r="L46" s="17">
        <v>185.4</v>
      </c>
      <c r="M46" s="17">
        <v>185.4</v>
      </c>
      <c r="N46" s="17">
        <v>0</v>
      </c>
      <c r="O46" s="17">
        <v>185.4</v>
      </c>
      <c r="P46" s="35">
        <f t="shared" si="4"/>
        <v>1</v>
      </c>
      <c r="Q46" s="35">
        <f t="shared" si="5"/>
        <v>1</v>
      </c>
      <c r="R46" s="29"/>
    </row>
    <row r="47" spans="1:20" s="11" customFormat="1" ht="31.5" x14ac:dyDescent="0.25">
      <c r="A47" s="52" t="s">
        <v>17</v>
      </c>
      <c r="B47" s="60" t="s">
        <v>125</v>
      </c>
      <c r="C47" s="59" t="s">
        <v>126</v>
      </c>
      <c r="D47" s="39">
        <v>315.8</v>
      </c>
      <c r="E47" s="17">
        <v>0</v>
      </c>
      <c r="F47" s="17">
        <v>315.8</v>
      </c>
      <c r="G47" s="45">
        <v>315.8</v>
      </c>
      <c r="H47" s="45">
        <v>0</v>
      </c>
      <c r="I47" s="45">
        <v>315.8</v>
      </c>
      <c r="J47" s="17">
        <v>314.91500000000002</v>
      </c>
      <c r="K47" s="17">
        <v>0</v>
      </c>
      <c r="L47" s="17">
        <v>314.91500000000002</v>
      </c>
      <c r="M47" s="17">
        <v>314.91500000000002</v>
      </c>
      <c r="N47" s="17">
        <v>0</v>
      </c>
      <c r="O47" s="17">
        <v>314.91500000000002</v>
      </c>
      <c r="P47" s="35">
        <f t="shared" si="4"/>
        <v>0.99719759341355296</v>
      </c>
      <c r="Q47" s="35">
        <f t="shared" si="5"/>
        <v>0.99719759341355296</v>
      </c>
      <c r="R47" s="29"/>
    </row>
    <row r="48" spans="1:20" s="11" customFormat="1" ht="31.5" x14ac:dyDescent="0.25">
      <c r="A48" s="51" t="s">
        <v>18</v>
      </c>
      <c r="B48" s="60" t="s">
        <v>125</v>
      </c>
      <c r="C48" s="59" t="s">
        <v>126</v>
      </c>
      <c r="D48" s="39">
        <v>109.2</v>
      </c>
      <c r="E48" s="17">
        <v>0</v>
      </c>
      <c r="F48" s="17">
        <v>109.2</v>
      </c>
      <c r="G48" s="17">
        <v>109.2</v>
      </c>
      <c r="H48" s="45">
        <v>0</v>
      </c>
      <c r="I48" s="17">
        <v>109.2</v>
      </c>
      <c r="J48" s="17">
        <v>109.2</v>
      </c>
      <c r="K48" s="17">
        <v>0</v>
      </c>
      <c r="L48" s="17">
        <v>109.2</v>
      </c>
      <c r="M48" s="17">
        <v>109.2</v>
      </c>
      <c r="N48" s="17">
        <v>0</v>
      </c>
      <c r="O48" s="17">
        <v>109.2</v>
      </c>
      <c r="P48" s="35">
        <f t="shared" si="4"/>
        <v>1</v>
      </c>
      <c r="Q48" s="35">
        <f t="shared" si="5"/>
        <v>1</v>
      </c>
      <c r="R48" s="29"/>
    </row>
    <row r="49" spans="1:20" s="11" customFormat="1" ht="31.5" x14ac:dyDescent="0.25">
      <c r="A49" s="51" t="s">
        <v>19</v>
      </c>
      <c r="B49" s="60" t="s">
        <v>125</v>
      </c>
      <c r="C49" s="59" t="s">
        <v>126</v>
      </c>
      <c r="D49" s="39">
        <v>122.6</v>
      </c>
      <c r="E49" s="17">
        <v>0</v>
      </c>
      <c r="F49" s="17">
        <v>122.6</v>
      </c>
      <c r="G49" s="17">
        <v>122.6</v>
      </c>
      <c r="H49" s="45">
        <v>0</v>
      </c>
      <c r="I49" s="17">
        <v>122.6</v>
      </c>
      <c r="J49" s="17">
        <v>118.9</v>
      </c>
      <c r="K49" s="17">
        <v>0</v>
      </c>
      <c r="L49" s="17">
        <v>118.9</v>
      </c>
      <c r="M49" s="17">
        <v>118.9</v>
      </c>
      <c r="N49" s="17">
        <v>0</v>
      </c>
      <c r="O49" s="17">
        <v>118.9</v>
      </c>
      <c r="P49" s="35">
        <f t="shared" si="4"/>
        <v>0.96982055464926598</v>
      </c>
      <c r="Q49" s="35">
        <f t="shared" si="5"/>
        <v>0.96982055464926598</v>
      </c>
      <c r="R49" s="29"/>
    </row>
    <row r="50" spans="1:20" s="11" customFormat="1" ht="31.5" x14ac:dyDescent="0.25">
      <c r="A50" s="51" t="s">
        <v>20</v>
      </c>
      <c r="B50" s="60" t="s">
        <v>125</v>
      </c>
      <c r="C50" s="59" t="s">
        <v>126</v>
      </c>
      <c r="D50" s="39">
        <v>146</v>
      </c>
      <c r="E50" s="17">
        <v>0</v>
      </c>
      <c r="F50" s="17">
        <v>146</v>
      </c>
      <c r="G50" s="17">
        <v>146</v>
      </c>
      <c r="H50" s="45">
        <v>0</v>
      </c>
      <c r="I50" s="17">
        <v>146</v>
      </c>
      <c r="J50" s="17">
        <v>105</v>
      </c>
      <c r="K50" s="17">
        <v>0</v>
      </c>
      <c r="L50" s="17">
        <v>105</v>
      </c>
      <c r="M50" s="17">
        <v>105</v>
      </c>
      <c r="N50" s="17">
        <v>0</v>
      </c>
      <c r="O50" s="17">
        <v>105</v>
      </c>
      <c r="P50" s="35">
        <f t="shared" si="4"/>
        <v>0.71917808219178081</v>
      </c>
      <c r="Q50" s="35">
        <f t="shared" si="5"/>
        <v>0.71917808219178081</v>
      </c>
      <c r="R50" s="29"/>
    </row>
    <row r="51" spans="1:20" s="11" customFormat="1" ht="31.5" x14ac:dyDescent="0.25">
      <c r="A51" s="51" t="s">
        <v>21</v>
      </c>
      <c r="B51" s="60" t="s">
        <v>125</v>
      </c>
      <c r="C51" s="59" t="s">
        <v>126</v>
      </c>
      <c r="D51" s="39">
        <v>137.30000000000001</v>
      </c>
      <c r="E51" s="17">
        <v>0</v>
      </c>
      <c r="F51" s="17">
        <v>137.30000000000001</v>
      </c>
      <c r="G51" s="45">
        <v>137.30000000000001</v>
      </c>
      <c r="H51" s="45">
        <v>0</v>
      </c>
      <c r="I51" s="45">
        <v>137.30000000000001</v>
      </c>
      <c r="J51" s="17">
        <v>27.2</v>
      </c>
      <c r="K51" s="17">
        <v>0</v>
      </c>
      <c r="L51" s="17">
        <v>27.2</v>
      </c>
      <c r="M51" s="17">
        <v>27.2</v>
      </c>
      <c r="N51" s="17">
        <v>0</v>
      </c>
      <c r="O51" s="17">
        <v>27.2</v>
      </c>
      <c r="P51" s="35">
        <f t="shared" si="4"/>
        <v>0.19810633648943915</v>
      </c>
      <c r="Q51" s="35">
        <f t="shared" si="5"/>
        <v>0.19810633648943915</v>
      </c>
      <c r="R51" s="29"/>
    </row>
    <row r="52" spans="1:20" s="11" customFormat="1" ht="31.5" x14ac:dyDescent="0.25">
      <c r="A52" s="51" t="s">
        <v>22</v>
      </c>
      <c r="B52" s="60" t="s">
        <v>125</v>
      </c>
      <c r="C52" s="59" t="s">
        <v>126</v>
      </c>
      <c r="D52" s="39">
        <v>89.5</v>
      </c>
      <c r="E52" s="17">
        <v>0</v>
      </c>
      <c r="F52" s="17">
        <v>89.5</v>
      </c>
      <c r="G52" s="17">
        <v>89.5</v>
      </c>
      <c r="H52" s="45">
        <v>0</v>
      </c>
      <c r="I52" s="17">
        <v>89.5</v>
      </c>
      <c r="J52" s="17">
        <v>3.3</v>
      </c>
      <c r="K52" s="17">
        <v>0</v>
      </c>
      <c r="L52" s="17">
        <v>3.3</v>
      </c>
      <c r="M52" s="17">
        <v>3.3</v>
      </c>
      <c r="N52" s="17">
        <v>0</v>
      </c>
      <c r="O52" s="17">
        <v>3.3</v>
      </c>
      <c r="P52" s="35">
        <f t="shared" si="4"/>
        <v>3.6871508379888264E-2</v>
      </c>
      <c r="Q52" s="35">
        <f t="shared" si="5"/>
        <v>3.6871508379888264E-2</v>
      </c>
      <c r="R52" s="29"/>
    </row>
    <row r="53" spans="1:20" s="11" customFormat="1" ht="31.5" x14ac:dyDescent="0.25">
      <c r="A53" s="51" t="s">
        <v>23</v>
      </c>
      <c r="B53" s="60" t="s">
        <v>125</v>
      </c>
      <c r="C53" s="59" t="s">
        <v>126</v>
      </c>
      <c r="D53" s="39">
        <v>66.2</v>
      </c>
      <c r="E53" s="17">
        <v>0</v>
      </c>
      <c r="F53" s="17">
        <v>66.2</v>
      </c>
      <c r="G53" s="17">
        <v>66.2</v>
      </c>
      <c r="H53" s="45">
        <v>0</v>
      </c>
      <c r="I53" s="17">
        <v>66.2</v>
      </c>
      <c r="J53" s="17">
        <v>54.177999999999997</v>
      </c>
      <c r="K53" s="17">
        <v>0</v>
      </c>
      <c r="L53" s="17">
        <v>54.177999999999997</v>
      </c>
      <c r="M53" s="17">
        <v>54.177999999999997</v>
      </c>
      <c r="N53" s="17">
        <v>0</v>
      </c>
      <c r="O53" s="17">
        <v>54.177999999999997</v>
      </c>
      <c r="P53" s="35">
        <f t="shared" si="4"/>
        <v>0.81839879154078543</v>
      </c>
      <c r="Q53" s="35">
        <f t="shared" si="5"/>
        <v>0.81839879154078543</v>
      </c>
      <c r="R53" s="29"/>
    </row>
    <row r="54" spans="1:20" s="11" customFormat="1" ht="31.5" x14ac:dyDescent="0.25">
      <c r="A54" s="51" t="s">
        <v>24</v>
      </c>
      <c r="B54" s="60" t="s">
        <v>125</v>
      </c>
      <c r="C54" s="59" t="s">
        <v>126</v>
      </c>
      <c r="D54" s="39">
        <v>118.4</v>
      </c>
      <c r="E54" s="17">
        <v>0</v>
      </c>
      <c r="F54" s="17">
        <v>118.4</v>
      </c>
      <c r="G54" s="17">
        <v>118.4</v>
      </c>
      <c r="H54" s="45">
        <v>0</v>
      </c>
      <c r="I54" s="17">
        <v>118.4</v>
      </c>
      <c r="J54" s="17">
        <v>113.9</v>
      </c>
      <c r="K54" s="17">
        <v>0</v>
      </c>
      <c r="L54" s="17">
        <v>113.9</v>
      </c>
      <c r="M54" s="17">
        <v>113.9</v>
      </c>
      <c r="N54" s="17">
        <v>0</v>
      </c>
      <c r="O54" s="17">
        <v>113.9</v>
      </c>
      <c r="P54" s="35">
        <f t="shared" si="4"/>
        <v>0.9619932432432432</v>
      </c>
      <c r="Q54" s="35">
        <f t="shared" si="5"/>
        <v>0.9619932432432432</v>
      </c>
      <c r="R54" s="29"/>
    </row>
    <row r="55" spans="1:20" s="11" customFormat="1" ht="31.5" x14ac:dyDescent="0.25">
      <c r="A55" s="52" t="s">
        <v>25</v>
      </c>
      <c r="B55" s="60" t="s">
        <v>125</v>
      </c>
      <c r="C55" s="59" t="s">
        <v>126</v>
      </c>
      <c r="D55" s="39">
        <v>113.8</v>
      </c>
      <c r="E55" s="17">
        <v>0</v>
      </c>
      <c r="F55" s="17">
        <v>113.8</v>
      </c>
      <c r="G55" s="17">
        <v>113.8</v>
      </c>
      <c r="H55" s="45">
        <v>0</v>
      </c>
      <c r="I55" s="17">
        <v>113.8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35">
        <f t="shared" si="4"/>
        <v>0</v>
      </c>
      <c r="Q55" s="35">
        <f t="shared" si="5"/>
        <v>0</v>
      </c>
      <c r="R55" s="29"/>
    </row>
    <row r="56" spans="1:20" s="11" customFormat="1" ht="50.25" customHeight="1" x14ac:dyDescent="0.25">
      <c r="A56" s="25" t="s">
        <v>28</v>
      </c>
      <c r="B56" s="60" t="s">
        <v>125</v>
      </c>
      <c r="C56" s="60" t="s">
        <v>125</v>
      </c>
      <c r="D56" s="54">
        <v>4154</v>
      </c>
      <c r="E56" s="30">
        <f>SUM(E40:E55)</f>
        <v>0</v>
      </c>
      <c r="F56" s="30">
        <v>4154</v>
      </c>
      <c r="G56" s="31">
        <v>0</v>
      </c>
      <c r="H56" s="31">
        <v>0</v>
      </c>
      <c r="I56" s="31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5">
        <f t="shared" si="4"/>
        <v>0</v>
      </c>
      <c r="Q56" s="35">
        <f t="shared" si="5"/>
        <v>0</v>
      </c>
      <c r="S56" s="11">
        <v>1</v>
      </c>
      <c r="T56" s="11">
        <v>0</v>
      </c>
    </row>
    <row r="57" spans="1:20" s="11" customFormat="1" ht="78.75" x14ac:dyDescent="0.25">
      <c r="A57" s="25" t="s">
        <v>79</v>
      </c>
      <c r="B57" s="60" t="s">
        <v>125</v>
      </c>
      <c r="C57" s="60" t="s">
        <v>125</v>
      </c>
      <c r="D57" s="54">
        <v>3473.5</v>
      </c>
      <c r="E57" s="30">
        <f>SUM(E42:E56)</f>
        <v>0</v>
      </c>
      <c r="F57" s="30">
        <v>3473.5</v>
      </c>
      <c r="G57" s="31">
        <v>3473.5</v>
      </c>
      <c r="H57" s="31">
        <v>0</v>
      </c>
      <c r="I57" s="31">
        <v>3473.5</v>
      </c>
      <c r="J57" s="30">
        <v>3473.5</v>
      </c>
      <c r="K57" s="30">
        <v>0</v>
      </c>
      <c r="L57" s="30">
        <v>3473.5</v>
      </c>
      <c r="M57" s="30">
        <v>3473.5</v>
      </c>
      <c r="N57" s="30">
        <v>0</v>
      </c>
      <c r="O57" s="30">
        <v>3473.5</v>
      </c>
      <c r="P57" s="34">
        <f t="shared" si="4"/>
        <v>1</v>
      </c>
      <c r="Q57" s="34">
        <f t="shared" si="5"/>
        <v>1</v>
      </c>
      <c r="S57" s="11">
        <v>1</v>
      </c>
      <c r="T57" s="11">
        <v>1</v>
      </c>
    </row>
    <row r="58" spans="1:20" s="11" customFormat="1" ht="78" customHeight="1" x14ac:dyDescent="0.25">
      <c r="A58" s="25" t="s">
        <v>53</v>
      </c>
      <c r="B58" s="25"/>
      <c r="C58" s="25"/>
      <c r="D58" s="38">
        <v>9190.5</v>
      </c>
      <c r="E58" s="30">
        <v>0</v>
      </c>
      <c r="F58" s="30">
        <v>9190.5</v>
      </c>
      <c r="G58" s="30">
        <v>9190.5</v>
      </c>
      <c r="H58" s="31">
        <v>0</v>
      </c>
      <c r="I58" s="30">
        <v>9190.5</v>
      </c>
      <c r="J58" s="30">
        <v>8750.0470000000005</v>
      </c>
      <c r="K58" s="30">
        <f>SUM(K59:K63)</f>
        <v>0</v>
      </c>
      <c r="L58" s="30">
        <v>8750.0470000000005</v>
      </c>
      <c r="M58" s="30">
        <v>8750.0470000000005</v>
      </c>
      <c r="N58" s="30">
        <f>SUM(N59:N63)</f>
        <v>0</v>
      </c>
      <c r="O58" s="30">
        <v>8750.0470000000005</v>
      </c>
      <c r="P58" s="34">
        <f t="shared" si="4"/>
        <v>0.95207518633371424</v>
      </c>
      <c r="Q58" s="34">
        <f t="shared" si="5"/>
        <v>0.95207518633371424</v>
      </c>
      <c r="S58" s="11">
        <v>1</v>
      </c>
      <c r="T58" s="11">
        <v>1</v>
      </c>
    </row>
    <row r="59" spans="1:20" s="11" customFormat="1" ht="31.5" x14ac:dyDescent="0.25">
      <c r="A59" s="53" t="s">
        <v>80</v>
      </c>
      <c r="B59" s="60" t="s">
        <v>125</v>
      </c>
      <c r="C59" s="59" t="s">
        <v>126</v>
      </c>
      <c r="D59" s="39">
        <v>2258.4</v>
      </c>
      <c r="E59" s="17">
        <v>0</v>
      </c>
      <c r="F59" s="17">
        <v>2258.4</v>
      </c>
      <c r="G59" s="17">
        <v>2258.4</v>
      </c>
      <c r="H59" s="45">
        <v>0</v>
      </c>
      <c r="I59" s="17">
        <v>2258.4</v>
      </c>
      <c r="J59" s="17">
        <v>2258.4</v>
      </c>
      <c r="K59" s="17">
        <v>0</v>
      </c>
      <c r="L59" s="17">
        <v>2258.4</v>
      </c>
      <c r="M59" s="17">
        <v>2258.4</v>
      </c>
      <c r="N59" s="17">
        <v>0</v>
      </c>
      <c r="O59" s="17">
        <v>2258.4</v>
      </c>
      <c r="P59" s="35">
        <f t="shared" si="4"/>
        <v>1</v>
      </c>
      <c r="Q59" s="35">
        <f t="shared" si="5"/>
        <v>1</v>
      </c>
    </row>
    <row r="60" spans="1:20" s="11" customFormat="1" ht="31.5" x14ac:dyDescent="0.25">
      <c r="A60" s="53" t="s">
        <v>17</v>
      </c>
      <c r="B60" s="60" t="s">
        <v>125</v>
      </c>
      <c r="C60" s="59" t="s">
        <v>126</v>
      </c>
      <c r="D60" s="39">
        <v>1662.6</v>
      </c>
      <c r="E60" s="17">
        <v>0</v>
      </c>
      <c r="F60" s="17">
        <v>1662.6</v>
      </c>
      <c r="G60" s="17">
        <v>1662.6</v>
      </c>
      <c r="H60" s="45">
        <v>0</v>
      </c>
      <c r="I60" s="17">
        <v>1662.6</v>
      </c>
      <c r="J60" s="17">
        <v>1487.0519999999999</v>
      </c>
      <c r="K60" s="17">
        <v>0</v>
      </c>
      <c r="L60" s="17">
        <v>1487.0519999999999</v>
      </c>
      <c r="M60" s="17">
        <v>1487.0519999999999</v>
      </c>
      <c r="N60" s="17">
        <v>0</v>
      </c>
      <c r="O60" s="17">
        <v>1487.0519999999999</v>
      </c>
      <c r="P60" s="35">
        <f t="shared" si="4"/>
        <v>0.89441356910862502</v>
      </c>
      <c r="Q60" s="35">
        <f t="shared" si="5"/>
        <v>0.89441356910862502</v>
      </c>
    </row>
    <row r="61" spans="1:20" s="11" customFormat="1" ht="31.5" x14ac:dyDescent="0.25">
      <c r="A61" s="53" t="s">
        <v>9</v>
      </c>
      <c r="B61" s="60" t="s">
        <v>125</v>
      </c>
      <c r="C61" s="59" t="s">
        <v>126</v>
      </c>
      <c r="D61" s="39">
        <v>2198.6</v>
      </c>
      <c r="E61" s="17">
        <v>0</v>
      </c>
      <c r="F61" s="17">
        <v>2198.6</v>
      </c>
      <c r="G61" s="17">
        <v>2198.6</v>
      </c>
      <c r="H61" s="45">
        <v>0</v>
      </c>
      <c r="I61" s="17">
        <v>2198.6</v>
      </c>
      <c r="J61" s="17">
        <v>2193.54</v>
      </c>
      <c r="K61" s="17">
        <v>0</v>
      </c>
      <c r="L61" s="17">
        <v>2193.54</v>
      </c>
      <c r="M61" s="17">
        <v>2193.54</v>
      </c>
      <c r="N61" s="17">
        <v>0</v>
      </c>
      <c r="O61" s="17">
        <v>2193.54</v>
      </c>
      <c r="P61" s="35">
        <f t="shared" si="4"/>
        <v>0.99769853543163833</v>
      </c>
      <c r="Q61" s="35">
        <f t="shared" si="5"/>
        <v>0.99769853543163833</v>
      </c>
    </row>
    <row r="62" spans="1:20" s="11" customFormat="1" ht="31.5" x14ac:dyDescent="0.25">
      <c r="A62" s="53" t="s">
        <v>18</v>
      </c>
      <c r="B62" s="60" t="s">
        <v>125</v>
      </c>
      <c r="C62" s="59" t="s">
        <v>126</v>
      </c>
      <c r="D62" s="39">
        <v>1625.4</v>
      </c>
      <c r="E62" s="17">
        <v>0</v>
      </c>
      <c r="F62" s="17">
        <v>1625.4</v>
      </c>
      <c r="G62" s="39">
        <v>1625.4</v>
      </c>
      <c r="H62" s="45">
        <v>0</v>
      </c>
      <c r="I62" s="39">
        <v>1625.4</v>
      </c>
      <c r="J62" s="17">
        <v>1605.7149999999999</v>
      </c>
      <c r="K62" s="17">
        <v>0</v>
      </c>
      <c r="L62" s="17">
        <v>1605.7149999999999</v>
      </c>
      <c r="M62" s="17">
        <v>1605.7149999999999</v>
      </c>
      <c r="N62" s="17">
        <v>0</v>
      </c>
      <c r="O62" s="17">
        <v>1605.7149999999999</v>
      </c>
      <c r="P62" s="35">
        <f t="shared" si="4"/>
        <v>0.98788913498215813</v>
      </c>
      <c r="Q62" s="35">
        <f t="shared" si="5"/>
        <v>0.98788913498215813</v>
      </c>
    </row>
    <row r="63" spans="1:20" s="11" customFormat="1" ht="31.5" x14ac:dyDescent="0.25">
      <c r="A63" s="53" t="s">
        <v>8</v>
      </c>
      <c r="B63" s="60" t="s">
        <v>125</v>
      </c>
      <c r="C63" s="59" t="s">
        <v>126</v>
      </c>
      <c r="D63" s="39">
        <v>1445.5</v>
      </c>
      <c r="E63" s="17">
        <v>0</v>
      </c>
      <c r="F63" s="17">
        <v>1445.5</v>
      </c>
      <c r="G63" s="45">
        <v>1445.5</v>
      </c>
      <c r="H63" s="45">
        <v>0</v>
      </c>
      <c r="I63" s="45">
        <v>1445.5</v>
      </c>
      <c r="J63" s="17">
        <v>1205.3399999999999</v>
      </c>
      <c r="K63" s="17">
        <v>0</v>
      </c>
      <c r="L63" s="17">
        <v>1205.3399999999999</v>
      </c>
      <c r="M63" s="17">
        <v>1205.3399999999999</v>
      </c>
      <c r="N63" s="17">
        <v>0</v>
      </c>
      <c r="O63" s="17">
        <v>1205.3399999999999</v>
      </c>
      <c r="P63" s="35">
        <f t="shared" si="4"/>
        <v>0.83385679695607051</v>
      </c>
      <c r="Q63" s="35">
        <f t="shared" si="5"/>
        <v>0.83385679695607051</v>
      </c>
    </row>
    <row r="64" spans="1:20" s="11" customFormat="1" ht="80.25" customHeight="1" x14ac:dyDescent="0.25">
      <c r="A64" s="32" t="s">
        <v>54</v>
      </c>
      <c r="B64" s="32"/>
      <c r="C64" s="32"/>
      <c r="D64" s="30">
        <f>SUM(D65:D69)</f>
        <v>537.4</v>
      </c>
      <c r="E64" s="30">
        <f t="shared" ref="E64:K64" si="7">SUM(E65:E69)</f>
        <v>0</v>
      </c>
      <c r="F64" s="30">
        <f t="shared" si="7"/>
        <v>537.4</v>
      </c>
      <c r="G64" s="30">
        <v>537.4</v>
      </c>
      <c r="H64" s="30">
        <f t="shared" si="7"/>
        <v>0</v>
      </c>
      <c r="I64" s="30">
        <v>537.4</v>
      </c>
      <c r="J64" s="30">
        <v>380.06</v>
      </c>
      <c r="K64" s="30">
        <f t="shared" si="7"/>
        <v>0</v>
      </c>
      <c r="L64" s="30">
        <v>380.1</v>
      </c>
      <c r="M64" s="30">
        <v>380.1</v>
      </c>
      <c r="N64" s="30">
        <v>0</v>
      </c>
      <c r="O64" s="30">
        <v>380.1</v>
      </c>
      <c r="P64" s="34">
        <f t="shared" si="4"/>
        <v>0.70721994789728326</v>
      </c>
      <c r="Q64" s="34">
        <f t="shared" si="5"/>
        <v>0.70729438034983261</v>
      </c>
      <c r="S64" s="11">
        <v>1</v>
      </c>
      <c r="T64" s="11">
        <v>0</v>
      </c>
    </row>
    <row r="65" spans="1:20" s="11" customFormat="1" ht="31.5" x14ac:dyDescent="0.25">
      <c r="A65" s="40" t="s">
        <v>18</v>
      </c>
      <c r="B65" s="60" t="s">
        <v>125</v>
      </c>
      <c r="C65" s="59" t="s">
        <v>126</v>
      </c>
      <c r="D65" s="17">
        <v>78.3</v>
      </c>
      <c r="E65" s="17">
        <v>0</v>
      </c>
      <c r="F65" s="17">
        <v>78.3</v>
      </c>
      <c r="G65" s="17">
        <v>78.3</v>
      </c>
      <c r="H65" s="45">
        <v>0</v>
      </c>
      <c r="I65" s="17">
        <v>78.3</v>
      </c>
      <c r="J65" s="17">
        <v>78.3</v>
      </c>
      <c r="K65" s="17">
        <v>0</v>
      </c>
      <c r="L65" s="17">
        <v>78.3</v>
      </c>
      <c r="M65" s="17">
        <v>78.3</v>
      </c>
      <c r="N65" s="17">
        <v>0</v>
      </c>
      <c r="O65" s="17">
        <v>78.3</v>
      </c>
      <c r="P65" s="35">
        <f t="shared" si="4"/>
        <v>1</v>
      </c>
      <c r="Q65" s="35">
        <f t="shared" si="5"/>
        <v>1</v>
      </c>
    </row>
    <row r="66" spans="1:20" s="11" customFormat="1" ht="31.5" x14ac:dyDescent="0.25">
      <c r="A66" s="40" t="s">
        <v>15</v>
      </c>
      <c r="B66" s="60" t="s">
        <v>125</v>
      </c>
      <c r="C66" s="59" t="s">
        <v>126</v>
      </c>
      <c r="D66" s="17">
        <v>90.3</v>
      </c>
      <c r="E66" s="17">
        <v>0</v>
      </c>
      <c r="F66" s="17">
        <v>90.3</v>
      </c>
      <c r="G66" s="17">
        <v>90.3</v>
      </c>
      <c r="H66" s="45">
        <v>0</v>
      </c>
      <c r="I66" s="17">
        <v>90.3</v>
      </c>
      <c r="J66" s="17">
        <v>90.3</v>
      </c>
      <c r="K66" s="17">
        <v>0</v>
      </c>
      <c r="L66" s="17">
        <v>90.3</v>
      </c>
      <c r="M66" s="17">
        <v>90.3</v>
      </c>
      <c r="N66" s="17">
        <v>0</v>
      </c>
      <c r="O66" s="17">
        <v>90.3</v>
      </c>
      <c r="P66" s="35">
        <f t="shared" si="4"/>
        <v>1</v>
      </c>
      <c r="Q66" s="35">
        <f t="shared" si="5"/>
        <v>1</v>
      </c>
    </row>
    <row r="67" spans="1:20" s="11" customFormat="1" ht="31.5" x14ac:dyDescent="0.25">
      <c r="A67" s="40" t="s">
        <v>25</v>
      </c>
      <c r="B67" s="60" t="s">
        <v>125</v>
      </c>
      <c r="C67" s="59" t="s">
        <v>126</v>
      </c>
      <c r="D67" s="17">
        <v>106.1</v>
      </c>
      <c r="E67" s="17">
        <v>0</v>
      </c>
      <c r="F67" s="17">
        <v>106.1</v>
      </c>
      <c r="G67" s="17">
        <v>106.1</v>
      </c>
      <c r="H67" s="45">
        <v>0</v>
      </c>
      <c r="I67" s="17">
        <v>106.1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35">
        <f t="shared" si="4"/>
        <v>0</v>
      </c>
      <c r="Q67" s="35">
        <f t="shared" si="5"/>
        <v>0</v>
      </c>
    </row>
    <row r="68" spans="1:20" s="11" customFormat="1" ht="31.5" x14ac:dyDescent="0.25">
      <c r="A68" s="40" t="s">
        <v>17</v>
      </c>
      <c r="B68" s="60" t="s">
        <v>125</v>
      </c>
      <c r="C68" s="59" t="s">
        <v>126</v>
      </c>
      <c r="D68" s="17">
        <v>114.1</v>
      </c>
      <c r="E68" s="17">
        <v>0</v>
      </c>
      <c r="F68" s="17">
        <v>114.1</v>
      </c>
      <c r="G68" s="17">
        <v>114.1</v>
      </c>
      <c r="H68" s="45">
        <v>0</v>
      </c>
      <c r="I68" s="17">
        <v>114.1</v>
      </c>
      <c r="J68" s="17">
        <v>104</v>
      </c>
      <c r="K68" s="17">
        <v>0</v>
      </c>
      <c r="L68" s="17">
        <v>104</v>
      </c>
      <c r="M68" s="17">
        <v>104</v>
      </c>
      <c r="N68" s="17">
        <v>0</v>
      </c>
      <c r="O68" s="17">
        <v>104</v>
      </c>
      <c r="P68" s="35">
        <f t="shared" si="4"/>
        <v>0.91148115687992992</v>
      </c>
      <c r="Q68" s="35">
        <f t="shared" si="5"/>
        <v>0.91148115687992992</v>
      </c>
    </row>
    <row r="69" spans="1:20" s="11" customFormat="1" ht="31.5" x14ac:dyDescent="0.25">
      <c r="A69" s="40" t="s">
        <v>8</v>
      </c>
      <c r="B69" s="60" t="s">
        <v>125</v>
      </c>
      <c r="C69" s="59" t="s">
        <v>126</v>
      </c>
      <c r="D69" s="17">
        <v>148.6</v>
      </c>
      <c r="E69" s="17">
        <v>0</v>
      </c>
      <c r="F69" s="17">
        <v>148.6</v>
      </c>
      <c r="G69" s="17">
        <v>148.6</v>
      </c>
      <c r="H69" s="45">
        <v>0</v>
      </c>
      <c r="I69" s="17">
        <v>148.6</v>
      </c>
      <c r="J69" s="17">
        <v>107.46</v>
      </c>
      <c r="K69" s="17">
        <v>0</v>
      </c>
      <c r="L69" s="17">
        <v>107.5</v>
      </c>
      <c r="M69" s="17">
        <v>107.5</v>
      </c>
      <c r="N69" s="17">
        <v>0</v>
      </c>
      <c r="O69" s="17">
        <v>107.5</v>
      </c>
      <c r="P69" s="35">
        <f t="shared" si="4"/>
        <v>0.7231493943472409</v>
      </c>
      <c r="Q69" s="35">
        <f t="shared" si="5"/>
        <v>0.72341857335127868</v>
      </c>
    </row>
    <row r="70" spans="1:20" s="11" customFormat="1" ht="47.25" x14ac:dyDescent="0.25">
      <c r="A70" s="33" t="s">
        <v>55</v>
      </c>
      <c r="B70" s="33"/>
      <c r="C70" s="33"/>
      <c r="D70" s="30">
        <v>90</v>
      </c>
      <c r="E70" s="30">
        <f t="shared" ref="E70:N70" si="8">SUM(E71:E84)</f>
        <v>0</v>
      </c>
      <c r="F70" s="30">
        <v>90</v>
      </c>
      <c r="G70" s="30">
        <v>90</v>
      </c>
      <c r="H70" s="30">
        <f t="shared" si="8"/>
        <v>0</v>
      </c>
      <c r="I70" s="30">
        <v>90</v>
      </c>
      <c r="J70" s="30">
        <v>55</v>
      </c>
      <c r="K70" s="30">
        <f t="shared" si="8"/>
        <v>0</v>
      </c>
      <c r="L70" s="30">
        <v>55</v>
      </c>
      <c r="M70" s="30">
        <v>55</v>
      </c>
      <c r="N70" s="30">
        <f t="shared" si="8"/>
        <v>0</v>
      </c>
      <c r="O70" s="30">
        <v>55</v>
      </c>
      <c r="P70" s="34">
        <f t="shared" si="4"/>
        <v>0.61111111111111116</v>
      </c>
      <c r="Q70" s="34">
        <f t="shared" si="5"/>
        <v>0.61111111111111116</v>
      </c>
      <c r="S70" s="11">
        <v>1</v>
      </c>
      <c r="T70" s="11">
        <v>0</v>
      </c>
    </row>
    <row r="71" spans="1:20" s="11" customFormat="1" ht="31.5" x14ac:dyDescent="0.25">
      <c r="A71" s="44" t="s">
        <v>30</v>
      </c>
      <c r="B71" s="60" t="s">
        <v>125</v>
      </c>
      <c r="C71" s="59" t="s">
        <v>126</v>
      </c>
      <c r="D71" s="17">
        <v>10</v>
      </c>
      <c r="E71" s="17">
        <v>0</v>
      </c>
      <c r="F71" s="17">
        <v>10</v>
      </c>
      <c r="G71" s="17">
        <v>10</v>
      </c>
      <c r="H71" s="45">
        <v>0</v>
      </c>
      <c r="I71" s="17">
        <v>10</v>
      </c>
      <c r="J71" s="17">
        <v>10</v>
      </c>
      <c r="K71" s="17">
        <v>0</v>
      </c>
      <c r="L71" s="17">
        <v>10</v>
      </c>
      <c r="M71" s="17">
        <v>10</v>
      </c>
      <c r="N71" s="17">
        <v>0</v>
      </c>
      <c r="O71" s="17">
        <v>10</v>
      </c>
      <c r="P71" s="35">
        <f t="shared" si="4"/>
        <v>1</v>
      </c>
      <c r="Q71" s="35">
        <f t="shared" si="5"/>
        <v>1</v>
      </c>
    </row>
    <row r="72" spans="1:20" s="11" customFormat="1" ht="31.5" x14ac:dyDescent="0.25">
      <c r="A72" s="44" t="s">
        <v>31</v>
      </c>
      <c r="B72" s="60" t="s">
        <v>125</v>
      </c>
      <c r="C72" s="59" t="s">
        <v>126</v>
      </c>
      <c r="D72" s="17">
        <v>10</v>
      </c>
      <c r="E72" s="17">
        <v>0</v>
      </c>
      <c r="F72" s="17">
        <v>10</v>
      </c>
      <c r="G72" s="17">
        <v>10</v>
      </c>
      <c r="H72" s="45">
        <v>0</v>
      </c>
      <c r="I72" s="17">
        <v>10</v>
      </c>
      <c r="J72" s="17">
        <v>10</v>
      </c>
      <c r="K72" s="17">
        <v>0</v>
      </c>
      <c r="L72" s="17">
        <v>10</v>
      </c>
      <c r="M72" s="17">
        <v>10</v>
      </c>
      <c r="N72" s="17">
        <v>0</v>
      </c>
      <c r="O72" s="17">
        <v>10</v>
      </c>
      <c r="P72" s="35">
        <f t="shared" si="4"/>
        <v>1</v>
      </c>
      <c r="Q72" s="35">
        <f t="shared" si="5"/>
        <v>1</v>
      </c>
    </row>
    <row r="73" spans="1:20" s="11" customFormat="1" ht="31.5" x14ac:dyDescent="0.25">
      <c r="A73" s="44" t="s">
        <v>32</v>
      </c>
      <c r="B73" s="60" t="s">
        <v>125</v>
      </c>
      <c r="C73" s="59" t="s">
        <v>126</v>
      </c>
      <c r="D73" s="17">
        <v>10</v>
      </c>
      <c r="E73" s="17">
        <v>0</v>
      </c>
      <c r="F73" s="17">
        <v>10</v>
      </c>
      <c r="G73" s="17">
        <v>10</v>
      </c>
      <c r="H73" s="45">
        <v>0</v>
      </c>
      <c r="I73" s="17">
        <v>10</v>
      </c>
      <c r="J73" s="17">
        <v>10</v>
      </c>
      <c r="K73" s="17">
        <v>0</v>
      </c>
      <c r="L73" s="17">
        <v>10</v>
      </c>
      <c r="M73" s="17">
        <v>10</v>
      </c>
      <c r="N73" s="17">
        <v>0</v>
      </c>
      <c r="O73" s="17">
        <v>10</v>
      </c>
      <c r="P73" s="35">
        <f t="shared" si="4"/>
        <v>1</v>
      </c>
      <c r="Q73" s="35">
        <f t="shared" si="5"/>
        <v>1</v>
      </c>
    </row>
    <row r="74" spans="1:20" s="11" customFormat="1" ht="31.5" x14ac:dyDescent="0.25">
      <c r="A74" s="44" t="s">
        <v>33</v>
      </c>
      <c r="B74" s="60" t="s">
        <v>125</v>
      </c>
      <c r="C74" s="59" t="s">
        <v>126</v>
      </c>
      <c r="D74" s="17">
        <v>10</v>
      </c>
      <c r="E74" s="17">
        <v>0</v>
      </c>
      <c r="F74" s="17">
        <v>10</v>
      </c>
      <c r="G74" s="17">
        <v>10</v>
      </c>
      <c r="H74" s="45">
        <v>0</v>
      </c>
      <c r="I74" s="17">
        <v>10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35">
        <f t="shared" si="4"/>
        <v>0</v>
      </c>
      <c r="Q74" s="35">
        <f t="shared" si="5"/>
        <v>0</v>
      </c>
    </row>
    <row r="75" spans="1:20" s="11" customFormat="1" ht="31.5" x14ac:dyDescent="0.25">
      <c r="A75" s="44" t="s">
        <v>34</v>
      </c>
      <c r="B75" s="60" t="s">
        <v>125</v>
      </c>
      <c r="C75" s="59" t="s">
        <v>126</v>
      </c>
      <c r="D75" s="17">
        <v>10</v>
      </c>
      <c r="E75" s="17">
        <v>0</v>
      </c>
      <c r="F75" s="17">
        <v>10</v>
      </c>
      <c r="G75" s="17">
        <v>10</v>
      </c>
      <c r="H75" s="45">
        <v>0</v>
      </c>
      <c r="I75" s="17">
        <v>10</v>
      </c>
      <c r="J75" s="17">
        <v>5</v>
      </c>
      <c r="K75" s="17">
        <v>0</v>
      </c>
      <c r="L75" s="17">
        <v>5</v>
      </c>
      <c r="M75" s="17">
        <v>5</v>
      </c>
      <c r="N75" s="17">
        <v>0</v>
      </c>
      <c r="O75" s="17">
        <v>5</v>
      </c>
      <c r="P75" s="35">
        <f t="shared" si="4"/>
        <v>0.5</v>
      </c>
      <c r="Q75" s="35">
        <f t="shared" si="5"/>
        <v>0.5</v>
      </c>
    </row>
    <row r="76" spans="1:20" s="11" customFormat="1" ht="31.5" x14ac:dyDescent="0.25">
      <c r="A76" s="44" t="s">
        <v>35</v>
      </c>
      <c r="B76" s="60" t="s">
        <v>125</v>
      </c>
      <c r="C76" s="59" t="s">
        <v>126</v>
      </c>
      <c r="D76" s="17">
        <v>10</v>
      </c>
      <c r="E76" s="17">
        <v>0</v>
      </c>
      <c r="F76" s="17">
        <v>10</v>
      </c>
      <c r="G76" s="17">
        <v>10</v>
      </c>
      <c r="H76" s="45">
        <v>0</v>
      </c>
      <c r="I76" s="17">
        <v>10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35">
        <f t="shared" si="4"/>
        <v>0</v>
      </c>
      <c r="Q76" s="35">
        <f t="shared" si="5"/>
        <v>0</v>
      </c>
    </row>
    <row r="77" spans="1:20" s="11" customFormat="1" ht="31.5" x14ac:dyDescent="0.25">
      <c r="A77" s="44" t="s">
        <v>36</v>
      </c>
      <c r="B77" s="60" t="s">
        <v>125</v>
      </c>
      <c r="C77" s="59" t="s">
        <v>126</v>
      </c>
      <c r="D77" s="17">
        <v>10</v>
      </c>
      <c r="E77" s="17">
        <v>0</v>
      </c>
      <c r="F77" s="17">
        <v>10</v>
      </c>
      <c r="G77" s="17">
        <v>10</v>
      </c>
      <c r="H77" s="45">
        <v>0</v>
      </c>
      <c r="I77" s="17">
        <v>10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35">
        <f t="shared" si="4"/>
        <v>0</v>
      </c>
      <c r="Q77" s="35">
        <f t="shared" si="5"/>
        <v>0</v>
      </c>
    </row>
    <row r="78" spans="1:20" s="11" customFormat="1" ht="31.5" x14ac:dyDescent="0.25">
      <c r="A78" s="44" t="s">
        <v>37</v>
      </c>
      <c r="B78" s="60" t="s">
        <v>125</v>
      </c>
      <c r="C78" s="59" t="s">
        <v>126</v>
      </c>
      <c r="D78" s="17">
        <v>10</v>
      </c>
      <c r="E78" s="17">
        <v>0</v>
      </c>
      <c r="F78" s="17">
        <v>10</v>
      </c>
      <c r="G78" s="17">
        <v>10</v>
      </c>
      <c r="H78" s="45">
        <v>0</v>
      </c>
      <c r="I78" s="17">
        <v>10</v>
      </c>
      <c r="J78" s="17">
        <v>10</v>
      </c>
      <c r="K78" s="17">
        <v>0</v>
      </c>
      <c r="L78" s="17">
        <v>10</v>
      </c>
      <c r="M78" s="17">
        <v>10</v>
      </c>
      <c r="N78" s="17">
        <v>0</v>
      </c>
      <c r="O78" s="17">
        <v>10</v>
      </c>
      <c r="P78" s="35">
        <f t="shared" si="4"/>
        <v>1</v>
      </c>
      <c r="Q78" s="35">
        <f t="shared" si="5"/>
        <v>1</v>
      </c>
    </row>
    <row r="79" spans="1:20" s="11" customFormat="1" ht="31.5" x14ac:dyDescent="0.25">
      <c r="A79" s="44" t="s">
        <v>18</v>
      </c>
      <c r="B79" s="60" t="s">
        <v>125</v>
      </c>
      <c r="C79" s="59" t="s">
        <v>126</v>
      </c>
      <c r="D79" s="17">
        <v>10</v>
      </c>
      <c r="E79" s="17">
        <v>0</v>
      </c>
      <c r="F79" s="17">
        <v>10</v>
      </c>
      <c r="G79" s="17">
        <v>10</v>
      </c>
      <c r="H79" s="45">
        <v>0</v>
      </c>
      <c r="I79" s="17">
        <v>10</v>
      </c>
      <c r="J79" s="17">
        <v>10</v>
      </c>
      <c r="K79" s="17">
        <v>0</v>
      </c>
      <c r="L79" s="17">
        <v>10</v>
      </c>
      <c r="M79" s="17">
        <v>10</v>
      </c>
      <c r="N79" s="17">
        <v>0</v>
      </c>
      <c r="O79" s="17">
        <v>10</v>
      </c>
      <c r="P79" s="35">
        <f t="shared" si="4"/>
        <v>1</v>
      </c>
      <c r="Q79" s="35">
        <f t="shared" si="5"/>
        <v>1</v>
      </c>
    </row>
    <row r="80" spans="1:20" s="11" customFormat="1" ht="63" x14ac:dyDescent="0.25">
      <c r="A80" s="33" t="s">
        <v>282</v>
      </c>
      <c r="B80" s="60"/>
      <c r="C80" s="59"/>
      <c r="D80" s="17">
        <v>545.1</v>
      </c>
      <c r="E80" s="17">
        <v>0</v>
      </c>
      <c r="F80" s="17">
        <v>545.1</v>
      </c>
      <c r="G80" s="45">
        <v>545.1</v>
      </c>
      <c r="H80" s="45">
        <v>0</v>
      </c>
      <c r="I80" s="45">
        <v>545.1</v>
      </c>
      <c r="J80" s="17">
        <v>545.03700000000003</v>
      </c>
      <c r="K80" s="17">
        <v>0</v>
      </c>
      <c r="L80" s="17">
        <v>545</v>
      </c>
      <c r="M80" s="17">
        <v>545</v>
      </c>
      <c r="N80" s="17">
        <v>0</v>
      </c>
      <c r="O80" s="17">
        <v>545</v>
      </c>
      <c r="P80" s="35">
        <f t="shared" si="4"/>
        <v>0.99988442487616958</v>
      </c>
      <c r="Q80" s="35">
        <f t="shared" si="5"/>
        <v>0.99981654742249126</v>
      </c>
      <c r="S80" s="11">
        <v>1</v>
      </c>
      <c r="T80" s="11">
        <v>1</v>
      </c>
    </row>
    <row r="81" spans="1:20" s="11" customFormat="1" ht="47.25" x14ac:dyDescent="0.25">
      <c r="A81" s="33" t="s">
        <v>283</v>
      </c>
      <c r="B81" s="60"/>
      <c r="C81" s="59"/>
      <c r="D81" s="17">
        <v>80</v>
      </c>
      <c r="E81" s="17">
        <v>0</v>
      </c>
      <c r="F81" s="17">
        <v>80</v>
      </c>
      <c r="G81" s="45">
        <v>80</v>
      </c>
      <c r="H81" s="45">
        <v>0</v>
      </c>
      <c r="I81" s="45">
        <v>80</v>
      </c>
      <c r="J81" s="17">
        <v>80</v>
      </c>
      <c r="K81" s="17">
        <v>0</v>
      </c>
      <c r="L81" s="17">
        <v>80</v>
      </c>
      <c r="M81" s="17">
        <v>80</v>
      </c>
      <c r="N81" s="17">
        <v>0</v>
      </c>
      <c r="O81" s="17">
        <v>80</v>
      </c>
      <c r="P81" s="35">
        <f t="shared" si="4"/>
        <v>1</v>
      </c>
      <c r="Q81" s="35">
        <f t="shared" si="5"/>
        <v>1</v>
      </c>
      <c r="S81" s="11">
        <v>1</v>
      </c>
      <c r="T81" s="11">
        <v>1</v>
      </c>
    </row>
    <row r="82" spans="1:20" s="11" customFormat="1" x14ac:dyDescent="0.25">
      <c r="A82" s="44"/>
      <c r="B82" s="60"/>
      <c r="C82" s="59"/>
      <c r="D82" s="17"/>
      <c r="E82" s="17"/>
      <c r="F82" s="17"/>
      <c r="G82" s="45"/>
      <c r="H82" s="45"/>
      <c r="I82" s="45"/>
      <c r="J82" s="17"/>
      <c r="K82" s="17"/>
      <c r="L82" s="17"/>
      <c r="M82" s="17"/>
      <c r="N82" s="17"/>
      <c r="O82" s="17"/>
      <c r="P82" s="34"/>
      <c r="Q82" s="34"/>
    </row>
    <row r="83" spans="1:20" s="11" customFormat="1" x14ac:dyDescent="0.25">
      <c r="A83" s="44"/>
      <c r="B83" s="60"/>
      <c r="C83" s="59"/>
      <c r="D83" s="17"/>
      <c r="E83" s="17"/>
      <c r="F83" s="17"/>
      <c r="G83" s="45"/>
      <c r="H83" s="45"/>
      <c r="I83" s="45"/>
      <c r="J83" s="17"/>
      <c r="K83" s="17"/>
      <c r="L83" s="17"/>
      <c r="M83" s="17"/>
      <c r="N83" s="17"/>
      <c r="O83" s="17"/>
      <c r="P83" s="34"/>
      <c r="Q83" s="34"/>
    </row>
    <row r="84" spans="1:20" s="11" customFormat="1" ht="31.5" x14ac:dyDescent="0.25">
      <c r="A84" s="44"/>
      <c r="B84" s="60" t="s">
        <v>125</v>
      </c>
      <c r="C84" s="59" t="s">
        <v>126</v>
      </c>
      <c r="D84" s="17"/>
      <c r="E84" s="17"/>
      <c r="F84" s="17"/>
      <c r="G84" s="45"/>
      <c r="H84" s="45"/>
      <c r="I84" s="45"/>
      <c r="J84" s="17"/>
      <c r="K84" s="17"/>
      <c r="L84" s="17"/>
      <c r="M84" s="17"/>
      <c r="N84" s="17"/>
      <c r="O84" s="17"/>
      <c r="P84" s="35"/>
      <c r="Q84" s="35"/>
    </row>
    <row r="85" spans="1:20" s="23" customFormat="1" x14ac:dyDescent="0.25">
      <c r="D85" s="24"/>
      <c r="E85" s="24"/>
      <c r="F85" s="24"/>
      <c r="G85" s="47"/>
      <c r="H85" s="47"/>
      <c r="I85" s="47"/>
      <c r="J85" s="17"/>
      <c r="K85" s="24"/>
      <c r="L85" s="24"/>
      <c r="M85" s="24"/>
      <c r="S85" s="23">
        <f>SUM(S9:S84)</f>
        <v>14</v>
      </c>
      <c r="T85" s="23">
        <f>SUM(T9:T84)</f>
        <v>10</v>
      </c>
    </row>
    <row r="86" spans="1:20" s="23" customFormat="1" x14ac:dyDescent="0.25">
      <c r="D86" s="24"/>
      <c r="E86" s="24"/>
      <c r="F86" s="24"/>
      <c r="G86" s="47"/>
      <c r="H86" s="47"/>
      <c r="I86" s="47"/>
      <c r="J86" s="24"/>
      <c r="K86" s="24"/>
      <c r="L86" s="24"/>
      <c r="M86" s="24"/>
    </row>
    <row r="87" spans="1:20" s="23" customFormat="1" x14ac:dyDescent="0.25">
      <c r="D87" s="24"/>
      <c r="E87" s="24"/>
      <c r="F87" s="24"/>
      <c r="G87" s="47"/>
      <c r="H87" s="47"/>
      <c r="I87" s="47"/>
      <c r="J87" s="24"/>
      <c r="K87" s="24"/>
      <c r="L87" s="24"/>
      <c r="M87" s="24"/>
    </row>
    <row r="88" spans="1:20" x14ac:dyDescent="0.25">
      <c r="J88" s="24"/>
    </row>
  </sheetData>
  <mergeCells count="19">
    <mergeCell ref="A1:Q1"/>
    <mergeCell ref="F2:N2"/>
    <mergeCell ref="Q3:Q5"/>
    <mergeCell ref="A3:A5"/>
    <mergeCell ref="D3:F3"/>
    <mergeCell ref="J3:L3"/>
    <mergeCell ref="M3:O3"/>
    <mergeCell ref="P3:P5"/>
    <mergeCell ref="D4:D5"/>
    <mergeCell ref="E4:F4"/>
    <mergeCell ref="J4:J5"/>
    <mergeCell ref="K4:L4"/>
    <mergeCell ref="M4:M5"/>
    <mergeCell ref="B3:B5"/>
    <mergeCell ref="C3:C5"/>
    <mergeCell ref="N4:O4"/>
    <mergeCell ref="G3:I3"/>
    <mergeCell ref="H4:I4"/>
    <mergeCell ref="G4:G5"/>
  </mergeCells>
  <pageMargins left="0.7" right="0.7" top="0.75" bottom="0.75" header="0.3" footer="0.3"/>
  <pageSetup paperSize="9" scale="50" orientation="landscape" r:id="rId1"/>
  <rowBreaks count="1" manualBreakCount="1">
    <brk id="5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view="pageBreakPreview" zoomScale="91" zoomScaleNormal="100" zoomScaleSheetLayoutView="91" workbookViewId="0">
      <selection activeCell="C6" sqref="C6"/>
    </sheetView>
  </sheetViews>
  <sheetFormatPr defaultRowHeight="15.75" x14ac:dyDescent="0.25"/>
  <cols>
    <col min="1" max="1" width="5.28515625" style="16" customWidth="1"/>
    <col min="2" max="2" width="47.28515625" style="1" customWidth="1"/>
    <col min="3" max="3" width="26" style="1" customWidth="1"/>
    <col min="4" max="4" width="22" style="1" customWidth="1"/>
    <col min="5" max="5" width="23.85546875" style="1" customWidth="1"/>
    <col min="6" max="6" width="13" style="1" customWidth="1"/>
    <col min="7" max="7" width="12.85546875" style="1" customWidth="1"/>
    <col min="8" max="8" width="13.28515625" style="1" customWidth="1"/>
    <col min="9" max="9" width="13" style="1" bestFit="1" customWidth="1"/>
    <col min="10" max="10" width="16" style="1" customWidth="1"/>
    <col min="11" max="11" width="13" style="10" bestFit="1" customWidth="1"/>
    <col min="12" max="16384" width="9.140625" style="1"/>
  </cols>
  <sheetData>
    <row r="1" spans="1:12" ht="37.5" customHeight="1" x14ac:dyDescent="0.25">
      <c r="A1" s="129" t="s">
        <v>149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2" x14ac:dyDescent="0.25">
      <c r="B2" s="19"/>
      <c r="C2" s="131" t="s">
        <v>281</v>
      </c>
      <c r="D2" s="131"/>
      <c r="E2" s="131"/>
      <c r="F2" s="131"/>
      <c r="G2" s="131"/>
      <c r="H2" s="131"/>
      <c r="I2" s="19"/>
      <c r="J2" s="19"/>
      <c r="K2" s="21"/>
    </row>
    <row r="3" spans="1:12" ht="29.25" customHeight="1" x14ac:dyDescent="0.25">
      <c r="A3" s="130" t="s">
        <v>38</v>
      </c>
      <c r="B3" s="130" t="s">
        <v>39</v>
      </c>
      <c r="C3" s="130" t="s">
        <v>40</v>
      </c>
      <c r="D3" s="130" t="s">
        <v>41</v>
      </c>
      <c r="E3" s="130" t="s">
        <v>42</v>
      </c>
      <c r="F3" s="130" t="s">
        <v>43</v>
      </c>
      <c r="G3" s="130" t="s">
        <v>44</v>
      </c>
      <c r="H3" s="130" t="s">
        <v>45</v>
      </c>
      <c r="I3" s="130" t="s">
        <v>75</v>
      </c>
      <c r="J3" s="130"/>
      <c r="K3" s="130"/>
      <c r="L3" s="5"/>
    </row>
    <row r="4" spans="1:12" ht="45.75" customHeight="1" x14ac:dyDescent="0.25">
      <c r="A4" s="130"/>
      <c r="B4" s="130"/>
      <c r="C4" s="130"/>
      <c r="D4" s="130"/>
      <c r="E4" s="130"/>
      <c r="F4" s="130"/>
      <c r="G4" s="130"/>
      <c r="H4" s="130"/>
      <c r="I4" s="2" t="s">
        <v>46</v>
      </c>
      <c r="J4" s="2" t="s">
        <v>47</v>
      </c>
      <c r="K4" s="8" t="s">
        <v>48</v>
      </c>
      <c r="L4" s="5"/>
    </row>
    <row r="5" spans="1:12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9">
        <v>11</v>
      </c>
      <c r="L5" s="5"/>
    </row>
    <row r="6" spans="1:12" s="11" customFormat="1" ht="31.5" x14ac:dyDescent="0.25">
      <c r="A6" s="58" t="s">
        <v>130</v>
      </c>
      <c r="B6" s="63" t="str">
        <f>'приложение 1'!A30</f>
        <v>Организация мест массового отдыха (пляжи) населения на водных объектах</v>
      </c>
      <c r="C6" s="65" t="s">
        <v>127</v>
      </c>
      <c r="D6" s="65" t="s">
        <v>128</v>
      </c>
      <c r="E6" s="12" t="s">
        <v>125</v>
      </c>
      <c r="F6" s="66">
        <v>44440</v>
      </c>
      <c r="G6" s="67">
        <v>1370000</v>
      </c>
      <c r="H6" s="67"/>
      <c r="I6" s="67">
        <v>1370000</v>
      </c>
      <c r="J6" s="67"/>
      <c r="K6" s="67">
        <v>1370000</v>
      </c>
      <c r="L6" s="13"/>
    </row>
    <row r="7" spans="1:12" s="11" customFormat="1" ht="63" customHeight="1" x14ac:dyDescent="0.25">
      <c r="A7" s="58"/>
      <c r="B7" s="121" t="s">
        <v>27</v>
      </c>
      <c r="C7" s="65" t="s">
        <v>242</v>
      </c>
      <c r="D7" s="65" t="s">
        <v>243</v>
      </c>
      <c r="E7" s="12" t="s">
        <v>125</v>
      </c>
      <c r="F7" s="66">
        <v>44540</v>
      </c>
      <c r="G7" s="67">
        <v>84450</v>
      </c>
      <c r="H7" s="67"/>
      <c r="I7" s="67">
        <v>84450</v>
      </c>
      <c r="J7" s="67"/>
      <c r="K7" s="67">
        <v>84450</v>
      </c>
      <c r="L7" s="13"/>
    </row>
    <row r="8" spans="1:12" s="11" customFormat="1" ht="63" customHeight="1" x14ac:dyDescent="0.25">
      <c r="A8" s="58"/>
      <c r="B8" s="122"/>
      <c r="C8" s="65" t="s">
        <v>276</v>
      </c>
      <c r="D8" s="65" t="s">
        <v>86</v>
      </c>
      <c r="E8" s="12" t="s">
        <v>125</v>
      </c>
      <c r="F8" s="66">
        <v>44533</v>
      </c>
      <c r="G8" s="67">
        <v>3000</v>
      </c>
      <c r="H8" s="67"/>
      <c r="I8" s="67">
        <v>3000</v>
      </c>
      <c r="J8" s="67"/>
      <c r="K8" s="67">
        <v>3000</v>
      </c>
      <c r="L8" s="13"/>
    </row>
    <row r="9" spans="1:12" s="11" customFormat="1" ht="31.5" x14ac:dyDescent="0.25">
      <c r="A9" s="58"/>
      <c r="B9" s="123"/>
      <c r="C9" s="65" t="s">
        <v>257</v>
      </c>
      <c r="D9" s="65" t="s">
        <v>86</v>
      </c>
      <c r="E9" s="12" t="s">
        <v>125</v>
      </c>
      <c r="F9" s="66">
        <v>44538</v>
      </c>
      <c r="G9" s="67">
        <v>2990</v>
      </c>
      <c r="H9" s="67"/>
      <c r="I9" s="67">
        <v>2990</v>
      </c>
      <c r="J9" s="67"/>
      <c r="K9" s="67">
        <v>2990</v>
      </c>
      <c r="L9" s="13"/>
    </row>
    <row r="10" spans="1:12" s="11" customFormat="1" ht="94.5" x14ac:dyDescent="0.25">
      <c r="A10" s="58" t="s">
        <v>65</v>
      </c>
      <c r="B10" s="63" t="s">
        <v>78</v>
      </c>
      <c r="C10" s="65"/>
      <c r="D10" s="65"/>
      <c r="E10" s="65"/>
      <c r="F10" s="68"/>
      <c r="G10" s="67"/>
      <c r="H10" s="67"/>
      <c r="I10" s="67"/>
      <c r="J10" s="67"/>
      <c r="K10" s="67"/>
      <c r="L10" s="13"/>
    </row>
    <row r="11" spans="1:12" s="11" customFormat="1" ht="31.5" x14ac:dyDescent="0.25">
      <c r="A11" s="58"/>
      <c r="B11" s="127" t="s">
        <v>151</v>
      </c>
      <c r="C11" s="65" t="s">
        <v>218</v>
      </c>
      <c r="D11" s="65" t="s">
        <v>219</v>
      </c>
      <c r="E11" s="65" t="s">
        <v>49</v>
      </c>
      <c r="F11" s="68">
        <v>44498</v>
      </c>
      <c r="G11" s="67">
        <v>5078959.59</v>
      </c>
      <c r="H11" s="67"/>
      <c r="I11" s="67">
        <v>5078959.59</v>
      </c>
      <c r="J11" s="67"/>
      <c r="K11" s="67">
        <v>5078959.59</v>
      </c>
      <c r="L11" s="13"/>
    </row>
    <row r="12" spans="1:12" s="11" customFormat="1" x14ac:dyDescent="0.25">
      <c r="A12" s="58" t="s">
        <v>66</v>
      </c>
      <c r="B12" s="128"/>
      <c r="C12" s="65" t="s">
        <v>152</v>
      </c>
      <c r="D12" s="66" t="s">
        <v>113</v>
      </c>
      <c r="E12" s="65" t="s">
        <v>49</v>
      </c>
      <c r="F12" s="68">
        <v>44378</v>
      </c>
      <c r="G12" s="85">
        <v>144000</v>
      </c>
      <c r="H12" s="67"/>
      <c r="I12" s="67">
        <v>144000</v>
      </c>
      <c r="J12" s="67"/>
      <c r="K12" s="67">
        <v>144000</v>
      </c>
      <c r="L12" s="13"/>
    </row>
    <row r="13" spans="1:12" s="11" customFormat="1" ht="31.5" x14ac:dyDescent="0.25">
      <c r="A13" s="58"/>
      <c r="B13" s="64" t="s">
        <v>207</v>
      </c>
      <c r="C13" s="65" t="s">
        <v>208</v>
      </c>
      <c r="D13" s="66" t="s">
        <v>209</v>
      </c>
      <c r="E13" s="65" t="s">
        <v>49</v>
      </c>
      <c r="F13" s="68">
        <v>44479</v>
      </c>
      <c r="G13" s="67">
        <v>4179000</v>
      </c>
      <c r="H13" s="67"/>
      <c r="I13" s="67">
        <v>4179000</v>
      </c>
      <c r="J13" s="67"/>
      <c r="K13" s="67">
        <v>4179000</v>
      </c>
      <c r="L13" s="13"/>
    </row>
    <row r="14" spans="1:12" s="11" customFormat="1" ht="45" x14ac:dyDescent="0.25">
      <c r="A14" s="58" t="s">
        <v>150</v>
      </c>
      <c r="B14" s="64" t="str">
        <f>'приложение 1'!A35</f>
        <v>МО "Хоседа-Хардский сельсовет" НАО</v>
      </c>
      <c r="C14" s="71" t="s">
        <v>129</v>
      </c>
      <c r="D14" s="86" t="s">
        <v>93</v>
      </c>
      <c r="E14" s="65" t="s">
        <v>49</v>
      </c>
      <c r="F14" s="68">
        <v>44287</v>
      </c>
      <c r="G14" s="86">
        <v>1557900</v>
      </c>
      <c r="H14" s="67"/>
      <c r="I14" s="72">
        <f>K14</f>
        <v>1557900</v>
      </c>
      <c r="J14" s="67"/>
      <c r="K14" s="67">
        <v>1557900</v>
      </c>
      <c r="L14" s="13"/>
    </row>
    <row r="15" spans="1:12" ht="47.25" x14ac:dyDescent="0.25">
      <c r="A15" s="22" t="s">
        <v>67</v>
      </c>
      <c r="B15" s="25" t="s">
        <v>52</v>
      </c>
      <c r="C15" s="12"/>
      <c r="D15" s="66"/>
      <c r="E15" s="12"/>
      <c r="F15" s="66"/>
      <c r="G15" s="69"/>
      <c r="H15" s="69"/>
      <c r="I15" s="72"/>
      <c r="J15" s="69"/>
      <c r="K15" s="70"/>
      <c r="L15" s="5"/>
    </row>
    <row r="16" spans="1:12" ht="31.5" x14ac:dyDescent="0.25">
      <c r="A16" s="91"/>
      <c r="B16" s="124" t="s">
        <v>9</v>
      </c>
      <c r="C16" s="12" t="s">
        <v>205</v>
      </c>
      <c r="D16" s="66" t="s">
        <v>86</v>
      </c>
      <c r="E16" s="12" t="s">
        <v>49</v>
      </c>
      <c r="F16" s="66">
        <v>44475</v>
      </c>
      <c r="G16" s="69">
        <v>9750</v>
      </c>
      <c r="H16" s="69"/>
      <c r="I16" s="72">
        <v>9750</v>
      </c>
      <c r="J16" s="69"/>
      <c r="K16" s="70">
        <v>9750</v>
      </c>
      <c r="L16" s="5"/>
    </row>
    <row r="17" spans="1:12" ht="31.5" x14ac:dyDescent="0.25">
      <c r="A17" s="91"/>
      <c r="B17" s="126"/>
      <c r="C17" s="12" t="s">
        <v>220</v>
      </c>
      <c r="D17" s="66" t="s">
        <v>222</v>
      </c>
      <c r="E17" s="12" t="s">
        <v>49</v>
      </c>
      <c r="F17" s="66" t="s">
        <v>221</v>
      </c>
      <c r="G17" s="69">
        <v>11460</v>
      </c>
      <c r="H17" s="69"/>
      <c r="I17" s="72">
        <v>11460</v>
      </c>
      <c r="J17" s="69"/>
      <c r="K17" s="70">
        <v>11460</v>
      </c>
      <c r="L17" s="5"/>
    </row>
    <row r="18" spans="1:12" ht="31.5" x14ac:dyDescent="0.25">
      <c r="A18" s="91"/>
      <c r="B18" s="126"/>
      <c r="C18" s="12" t="s">
        <v>245</v>
      </c>
      <c r="D18" s="66" t="s">
        <v>246</v>
      </c>
      <c r="E18" s="12" t="s">
        <v>49</v>
      </c>
      <c r="F18" s="66" t="s">
        <v>244</v>
      </c>
      <c r="G18" s="69">
        <v>64430</v>
      </c>
      <c r="H18" s="69"/>
      <c r="I18" s="72">
        <v>64430</v>
      </c>
      <c r="J18" s="69"/>
      <c r="K18" s="70">
        <v>64430</v>
      </c>
      <c r="L18" s="5"/>
    </row>
    <row r="19" spans="1:12" x14ac:dyDescent="0.25">
      <c r="A19" s="115" t="s">
        <v>68</v>
      </c>
      <c r="B19" s="126"/>
      <c r="C19" s="12" t="s">
        <v>104</v>
      </c>
      <c r="D19" s="66" t="s">
        <v>86</v>
      </c>
      <c r="E19" s="12" t="s">
        <v>49</v>
      </c>
      <c r="F19" s="66">
        <v>44301</v>
      </c>
      <c r="G19" s="69">
        <v>43827.89</v>
      </c>
      <c r="H19" s="69"/>
      <c r="I19" s="72">
        <f t="shared" ref="I19:I73" si="0">K19</f>
        <v>43827.89</v>
      </c>
      <c r="J19" s="69"/>
      <c r="K19" s="70">
        <v>43827.89</v>
      </c>
      <c r="L19" s="5"/>
    </row>
    <row r="20" spans="1:12" ht="63" x14ac:dyDescent="0.25">
      <c r="A20" s="116"/>
      <c r="B20" s="125"/>
      <c r="C20" s="12" t="s">
        <v>111</v>
      </c>
      <c r="D20" s="66" t="s">
        <v>113</v>
      </c>
      <c r="E20" s="12" t="s">
        <v>49</v>
      </c>
      <c r="F20" s="66" t="s">
        <v>112</v>
      </c>
      <c r="G20" s="69">
        <v>23822.53</v>
      </c>
      <c r="H20" s="69"/>
      <c r="I20" s="72">
        <f t="shared" si="0"/>
        <v>23822.53</v>
      </c>
      <c r="J20" s="69"/>
      <c r="K20" s="70">
        <v>23822.53</v>
      </c>
      <c r="L20" s="5"/>
    </row>
    <row r="21" spans="1:12" ht="39.75" customHeight="1" x14ac:dyDescent="0.25">
      <c r="A21" s="92"/>
      <c r="B21" s="124" t="s">
        <v>17</v>
      </c>
      <c r="C21" s="12" t="s">
        <v>258</v>
      </c>
      <c r="D21" s="66" t="s">
        <v>93</v>
      </c>
      <c r="E21" s="12" t="s">
        <v>49</v>
      </c>
      <c r="F21" s="66">
        <v>44546</v>
      </c>
      <c r="G21" s="69">
        <v>24915</v>
      </c>
      <c r="H21" s="69"/>
      <c r="I21" s="72">
        <v>24915</v>
      </c>
      <c r="J21" s="69"/>
      <c r="K21" s="70">
        <v>24915</v>
      </c>
      <c r="L21" s="5"/>
    </row>
    <row r="22" spans="1:12" x14ac:dyDescent="0.25">
      <c r="A22" s="42" t="s">
        <v>69</v>
      </c>
      <c r="B22" s="125"/>
      <c r="C22" s="12" t="s">
        <v>117</v>
      </c>
      <c r="D22" s="66" t="s">
        <v>118</v>
      </c>
      <c r="E22" s="12" t="s">
        <v>49</v>
      </c>
      <c r="F22" s="66">
        <v>44337</v>
      </c>
      <c r="G22" s="69">
        <v>290000</v>
      </c>
      <c r="H22" s="69"/>
      <c r="I22" s="72">
        <f t="shared" si="0"/>
        <v>290000</v>
      </c>
      <c r="J22" s="69"/>
      <c r="K22" s="70">
        <v>290000</v>
      </c>
      <c r="L22" s="5"/>
    </row>
    <row r="23" spans="1:12" x14ac:dyDescent="0.25">
      <c r="A23" s="115" t="s">
        <v>70</v>
      </c>
      <c r="B23" s="124" t="s">
        <v>13</v>
      </c>
      <c r="C23" s="12" t="s">
        <v>101</v>
      </c>
      <c r="D23" s="66" t="s">
        <v>102</v>
      </c>
      <c r="E23" s="12" t="s">
        <v>49</v>
      </c>
      <c r="F23" s="66">
        <v>44294</v>
      </c>
      <c r="G23" s="69">
        <v>11000</v>
      </c>
      <c r="H23" s="69"/>
      <c r="I23" s="72">
        <f t="shared" si="0"/>
        <v>11000</v>
      </c>
      <c r="J23" s="69"/>
      <c r="K23" s="70">
        <v>11000</v>
      </c>
      <c r="L23" s="5"/>
    </row>
    <row r="24" spans="1:12" x14ac:dyDescent="0.25">
      <c r="A24" s="116"/>
      <c r="B24" s="126"/>
      <c r="C24" s="12" t="s">
        <v>264</v>
      </c>
      <c r="D24" s="66" t="s">
        <v>265</v>
      </c>
      <c r="E24" s="12" t="s">
        <v>49</v>
      </c>
      <c r="F24" s="66">
        <v>44550</v>
      </c>
      <c r="G24" s="69">
        <v>1699.9</v>
      </c>
      <c r="H24" s="69"/>
      <c r="I24" s="72">
        <v>1699.9</v>
      </c>
      <c r="J24" s="69"/>
      <c r="K24" s="70">
        <v>1699.9</v>
      </c>
      <c r="L24" s="5"/>
    </row>
    <row r="25" spans="1:12" x14ac:dyDescent="0.25">
      <c r="A25" s="119"/>
      <c r="B25" s="125"/>
      <c r="C25" s="12" t="s">
        <v>190</v>
      </c>
      <c r="D25" s="66" t="s">
        <v>191</v>
      </c>
      <c r="E25" s="12" t="s">
        <v>49</v>
      </c>
      <c r="F25" s="66">
        <v>44454</v>
      </c>
      <c r="G25" s="69">
        <v>49500</v>
      </c>
      <c r="H25" s="69"/>
      <c r="I25" s="72">
        <v>49500</v>
      </c>
      <c r="J25" s="69"/>
      <c r="K25" s="70">
        <v>49500</v>
      </c>
      <c r="L25" s="5"/>
    </row>
    <row r="26" spans="1:12" x14ac:dyDescent="0.25">
      <c r="A26" s="43" t="s">
        <v>71</v>
      </c>
      <c r="B26" s="61" t="s">
        <v>25</v>
      </c>
      <c r="C26" s="12"/>
      <c r="D26" s="66"/>
      <c r="E26" s="12"/>
      <c r="F26" s="66"/>
      <c r="G26" s="69"/>
      <c r="H26" s="69"/>
      <c r="I26" s="72">
        <f t="shared" si="0"/>
        <v>0</v>
      </c>
      <c r="J26" s="69"/>
      <c r="K26" s="70"/>
      <c r="L26" s="5"/>
    </row>
    <row r="27" spans="1:12" x14ac:dyDescent="0.25">
      <c r="A27" s="115" t="s">
        <v>88</v>
      </c>
      <c r="B27" s="117" t="s">
        <v>14</v>
      </c>
      <c r="C27" s="12" t="s">
        <v>92</v>
      </c>
      <c r="D27" s="66" t="s">
        <v>93</v>
      </c>
      <c r="E27" s="12" t="s">
        <v>49</v>
      </c>
      <c r="F27" s="66">
        <v>44561</v>
      </c>
      <c r="G27" s="69">
        <v>3262</v>
      </c>
      <c r="H27" s="69"/>
      <c r="I27" s="72">
        <f t="shared" si="0"/>
        <v>3262</v>
      </c>
      <c r="J27" s="69"/>
      <c r="K27" s="70">
        <v>3262</v>
      </c>
      <c r="L27" s="5"/>
    </row>
    <row r="28" spans="1:12" ht="31.5" x14ac:dyDescent="0.25">
      <c r="A28" s="116"/>
      <c r="B28" s="120"/>
      <c r="C28" s="12" t="s">
        <v>105</v>
      </c>
      <c r="D28" s="66" t="s">
        <v>102</v>
      </c>
      <c r="E28" s="12" t="s">
        <v>49</v>
      </c>
      <c r="F28" s="66">
        <v>44305</v>
      </c>
      <c r="G28" s="69">
        <v>11932</v>
      </c>
      <c r="H28" s="69"/>
      <c r="I28" s="72">
        <f t="shared" si="0"/>
        <v>11932</v>
      </c>
      <c r="J28" s="69"/>
      <c r="K28" s="70">
        <v>11932</v>
      </c>
      <c r="L28" s="5"/>
    </row>
    <row r="29" spans="1:12" x14ac:dyDescent="0.25">
      <c r="A29" s="116"/>
      <c r="B29" s="120"/>
      <c r="C29" s="12" t="s">
        <v>108</v>
      </c>
      <c r="D29" s="66" t="s">
        <v>109</v>
      </c>
      <c r="E29" s="12" t="s">
        <v>49</v>
      </c>
      <c r="F29" s="66">
        <v>44312</v>
      </c>
      <c r="G29" s="69">
        <v>6760</v>
      </c>
      <c r="H29" s="69"/>
      <c r="I29" s="72">
        <f t="shared" si="0"/>
        <v>6760</v>
      </c>
      <c r="J29" s="69"/>
      <c r="K29" s="70">
        <v>6760</v>
      </c>
      <c r="L29" s="5"/>
    </row>
    <row r="30" spans="1:12" x14ac:dyDescent="0.25">
      <c r="A30" s="119"/>
      <c r="B30" s="118"/>
      <c r="C30" s="12" t="s">
        <v>114</v>
      </c>
      <c r="D30" s="66" t="s">
        <v>93</v>
      </c>
      <c r="E30" s="12" t="s">
        <v>49</v>
      </c>
      <c r="F30" s="66">
        <v>44342</v>
      </c>
      <c r="G30" s="69">
        <v>128729</v>
      </c>
      <c r="H30" s="69"/>
      <c r="I30" s="72">
        <f t="shared" si="0"/>
        <v>128729</v>
      </c>
      <c r="J30" s="69"/>
      <c r="K30" s="70">
        <v>128729</v>
      </c>
      <c r="L30" s="5"/>
    </row>
    <row r="31" spans="1:12" x14ac:dyDescent="0.25">
      <c r="A31" s="115" t="s">
        <v>131</v>
      </c>
      <c r="B31" s="117" t="s">
        <v>16</v>
      </c>
      <c r="C31" s="12" t="s">
        <v>83</v>
      </c>
      <c r="D31" s="66" t="s">
        <v>84</v>
      </c>
      <c r="E31" s="12" t="s">
        <v>49</v>
      </c>
      <c r="F31" s="66">
        <v>44235</v>
      </c>
      <c r="G31" s="69">
        <v>157200</v>
      </c>
      <c r="H31" s="69"/>
      <c r="I31" s="72">
        <f t="shared" si="0"/>
        <v>157200</v>
      </c>
      <c r="J31" s="69"/>
      <c r="K31" s="70">
        <v>157200</v>
      </c>
      <c r="L31" s="5"/>
    </row>
    <row r="32" spans="1:12" ht="47.25" x14ac:dyDescent="0.25">
      <c r="A32" s="116"/>
      <c r="B32" s="120"/>
      <c r="C32" s="12" t="s">
        <v>238</v>
      </c>
      <c r="D32" s="66" t="s">
        <v>239</v>
      </c>
      <c r="E32" s="12" t="s">
        <v>49</v>
      </c>
      <c r="F32" s="66">
        <v>44522</v>
      </c>
      <c r="G32" s="69">
        <v>557.6</v>
      </c>
      <c r="H32" s="69"/>
      <c r="I32" s="72">
        <v>557.6</v>
      </c>
      <c r="J32" s="69"/>
      <c r="K32" s="70">
        <v>557.6</v>
      </c>
      <c r="L32" s="5"/>
    </row>
    <row r="33" spans="1:12" ht="47.25" x14ac:dyDescent="0.25">
      <c r="A33" s="116"/>
      <c r="B33" s="120"/>
      <c r="C33" s="12" t="s">
        <v>206</v>
      </c>
      <c r="D33" s="66" t="s">
        <v>120</v>
      </c>
      <c r="E33" s="12" t="s">
        <v>49</v>
      </c>
      <c r="F33" s="66">
        <v>44316</v>
      </c>
      <c r="G33" s="69">
        <v>21562.400000000001</v>
      </c>
      <c r="H33" s="69"/>
      <c r="I33" s="72">
        <v>21562.400000000001</v>
      </c>
      <c r="J33" s="69"/>
      <c r="K33" s="70">
        <v>21562.400000000001</v>
      </c>
      <c r="L33" s="5"/>
    </row>
    <row r="34" spans="1:12" x14ac:dyDescent="0.25">
      <c r="A34" s="116"/>
      <c r="B34" s="120"/>
      <c r="C34" s="12" t="s">
        <v>96</v>
      </c>
      <c r="D34" s="66" t="s">
        <v>97</v>
      </c>
      <c r="E34" s="12" t="s">
        <v>49</v>
      </c>
      <c r="F34" s="66">
        <v>44561</v>
      </c>
      <c r="G34" s="69">
        <v>6080</v>
      </c>
      <c r="H34" s="69"/>
      <c r="I34" s="72">
        <f t="shared" si="0"/>
        <v>6080</v>
      </c>
      <c r="J34" s="69"/>
      <c r="K34" s="70">
        <v>6080</v>
      </c>
      <c r="L34" s="5"/>
    </row>
    <row r="35" spans="1:12" ht="47.25" x14ac:dyDescent="0.25">
      <c r="A35" s="115" t="s">
        <v>132</v>
      </c>
      <c r="B35" s="124" t="s">
        <v>159</v>
      </c>
      <c r="C35" s="12" t="s">
        <v>170</v>
      </c>
      <c r="D35" s="66" t="s">
        <v>120</v>
      </c>
      <c r="E35" s="12" t="s">
        <v>49</v>
      </c>
      <c r="F35" s="66">
        <v>44398</v>
      </c>
      <c r="G35" s="69">
        <v>6335</v>
      </c>
      <c r="H35" s="69"/>
      <c r="I35" s="72">
        <f t="shared" si="0"/>
        <v>6335</v>
      </c>
      <c r="J35" s="69"/>
      <c r="K35" s="70">
        <v>6335</v>
      </c>
      <c r="L35" s="5"/>
    </row>
    <row r="36" spans="1:12" ht="63" x14ac:dyDescent="0.25">
      <c r="A36" s="116"/>
      <c r="B36" s="126"/>
      <c r="C36" s="12" t="s">
        <v>259</v>
      </c>
      <c r="D36" s="66" t="s">
        <v>260</v>
      </c>
      <c r="E36" s="12" t="s">
        <v>49</v>
      </c>
      <c r="F36" s="66" t="s">
        <v>261</v>
      </c>
      <c r="G36" s="69">
        <v>37502.660000000003</v>
      </c>
      <c r="H36" s="69"/>
      <c r="I36" s="72">
        <v>37502.660000000003</v>
      </c>
      <c r="J36" s="69"/>
      <c r="K36" s="70">
        <v>37502.699999999997</v>
      </c>
      <c r="L36" s="5"/>
    </row>
    <row r="37" spans="1:12" ht="15.75" customHeight="1" x14ac:dyDescent="0.25">
      <c r="A37" s="119"/>
      <c r="B37" s="125"/>
      <c r="C37" s="12" t="s">
        <v>99</v>
      </c>
      <c r="D37" s="66" t="s">
        <v>100</v>
      </c>
      <c r="E37" s="12" t="s">
        <v>49</v>
      </c>
      <c r="F37" s="66">
        <v>44228</v>
      </c>
      <c r="G37" s="69">
        <v>10340</v>
      </c>
      <c r="H37" s="69"/>
      <c r="I37" s="72">
        <f t="shared" si="0"/>
        <v>10340</v>
      </c>
      <c r="J37" s="69"/>
      <c r="K37" s="70">
        <v>10340</v>
      </c>
      <c r="L37" s="5"/>
    </row>
    <row r="38" spans="1:12" ht="35.25" customHeight="1" x14ac:dyDescent="0.25">
      <c r="A38" s="93"/>
      <c r="B38" s="124" t="s">
        <v>11</v>
      </c>
      <c r="C38" s="12" t="s">
        <v>202</v>
      </c>
      <c r="D38" s="66" t="s">
        <v>93</v>
      </c>
      <c r="E38" s="12" t="s">
        <v>49</v>
      </c>
      <c r="F38" s="66">
        <v>44470</v>
      </c>
      <c r="G38" s="69">
        <v>73037</v>
      </c>
      <c r="H38" s="69"/>
      <c r="I38" s="72">
        <v>73037</v>
      </c>
      <c r="J38" s="69"/>
      <c r="K38" s="70">
        <v>73037</v>
      </c>
      <c r="L38" s="5"/>
    </row>
    <row r="39" spans="1:12" ht="35.25" customHeight="1" x14ac:dyDescent="0.25">
      <c r="A39" s="92"/>
      <c r="B39" s="126"/>
      <c r="C39" s="12" t="s">
        <v>235</v>
      </c>
      <c r="D39" s="66" t="s">
        <v>236</v>
      </c>
      <c r="E39" s="12" t="s">
        <v>49</v>
      </c>
      <c r="F39" s="66">
        <v>44512</v>
      </c>
      <c r="G39" s="69">
        <v>2980</v>
      </c>
      <c r="H39" s="69"/>
      <c r="I39" s="72">
        <v>2980</v>
      </c>
      <c r="J39" s="69"/>
      <c r="K39" s="70">
        <v>2980</v>
      </c>
      <c r="L39" s="5"/>
    </row>
    <row r="40" spans="1:12" x14ac:dyDescent="0.25">
      <c r="A40" s="97" t="s">
        <v>133</v>
      </c>
      <c r="B40" s="126"/>
      <c r="C40" s="12" t="s">
        <v>110</v>
      </c>
      <c r="D40" s="66" t="s">
        <v>86</v>
      </c>
      <c r="E40" s="12" t="s">
        <v>49</v>
      </c>
      <c r="F40" s="66">
        <v>44330</v>
      </c>
      <c r="G40" s="69">
        <v>20000</v>
      </c>
      <c r="H40" s="69"/>
      <c r="I40" s="72">
        <f t="shared" si="0"/>
        <v>20000</v>
      </c>
      <c r="J40" s="69"/>
      <c r="K40" s="70">
        <v>20000</v>
      </c>
      <c r="L40" s="5"/>
    </row>
    <row r="41" spans="1:12" ht="46.5" customHeight="1" x14ac:dyDescent="0.25">
      <c r="A41" s="98"/>
      <c r="B41" s="125"/>
      <c r="C41" s="12" t="s">
        <v>119</v>
      </c>
      <c r="D41" s="66" t="s">
        <v>120</v>
      </c>
      <c r="E41" s="12" t="s">
        <v>49</v>
      </c>
      <c r="F41" s="66">
        <v>44328</v>
      </c>
      <c r="G41" s="69">
        <v>16377.78</v>
      </c>
      <c r="H41" s="69"/>
      <c r="I41" s="72">
        <f t="shared" si="0"/>
        <v>16377.8</v>
      </c>
      <c r="J41" s="69"/>
      <c r="K41" s="70">
        <v>16377.8</v>
      </c>
      <c r="L41" s="5"/>
    </row>
    <row r="42" spans="1:12" ht="41.25" customHeight="1" x14ac:dyDescent="0.25">
      <c r="A42" s="98"/>
      <c r="B42" s="124" t="s">
        <v>173</v>
      </c>
      <c r="C42" s="12" t="s">
        <v>210</v>
      </c>
      <c r="D42" s="66" t="s">
        <v>93</v>
      </c>
      <c r="E42" s="12" t="s">
        <v>49</v>
      </c>
      <c r="F42" s="66">
        <v>44480</v>
      </c>
      <c r="G42" s="69">
        <v>89946</v>
      </c>
      <c r="H42" s="69"/>
      <c r="I42" s="72">
        <v>89946</v>
      </c>
      <c r="J42" s="69"/>
      <c r="K42" s="70">
        <v>89946</v>
      </c>
      <c r="L42" s="5"/>
    </row>
    <row r="43" spans="1:12" ht="48.75" customHeight="1" x14ac:dyDescent="0.25">
      <c r="A43" s="98"/>
      <c r="B43" s="126"/>
      <c r="C43" s="12" t="s">
        <v>240</v>
      </c>
      <c r="D43" s="66" t="s">
        <v>241</v>
      </c>
      <c r="E43" s="12" t="s">
        <v>49</v>
      </c>
      <c r="F43" s="66">
        <v>44533</v>
      </c>
      <c r="G43" s="69">
        <v>2614</v>
      </c>
      <c r="H43" s="69"/>
      <c r="I43" s="72">
        <v>2614</v>
      </c>
      <c r="J43" s="69"/>
      <c r="K43" s="70">
        <v>2614</v>
      </c>
      <c r="L43" s="5"/>
    </row>
    <row r="44" spans="1:12" ht="31.5" x14ac:dyDescent="0.25">
      <c r="A44" s="83" t="s">
        <v>134</v>
      </c>
      <c r="B44" s="125"/>
      <c r="C44" s="12" t="s">
        <v>167</v>
      </c>
      <c r="D44" s="66" t="s">
        <v>166</v>
      </c>
      <c r="E44" s="12" t="s">
        <v>49</v>
      </c>
      <c r="F44" s="66">
        <v>44377</v>
      </c>
      <c r="G44" s="69">
        <v>16640</v>
      </c>
      <c r="H44" s="69"/>
      <c r="I44" s="72">
        <v>16640</v>
      </c>
      <c r="J44" s="69"/>
      <c r="K44" s="70">
        <v>16640</v>
      </c>
      <c r="L44" s="5"/>
    </row>
    <row r="45" spans="1:12" ht="31.5" x14ac:dyDescent="0.25">
      <c r="A45" s="83" t="s">
        <v>135</v>
      </c>
      <c r="B45" s="84" t="s">
        <v>172</v>
      </c>
      <c r="C45" s="12" t="s">
        <v>174</v>
      </c>
      <c r="D45" s="66" t="s">
        <v>93</v>
      </c>
      <c r="E45" s="12" t="s">
        <v>49</v>
      </c>
      <c r="F45" s="66">
        <v>44561</v>
      </c>
      <c r="G45" s="69">
        <v>105030</v>
      </c>
      <c r="H45" s="69"/>
      <c r="I45" s="72">
        <v>105030</v>
      </c>
      <c r="J45" s="69"/>
      <c r="K45" s="70">
        <v>105030</v>
      </c>
      <c r="L45" s="5"/>
    </row>
    <row r="46" spans="1:12" ht="31.5" x14ac:dyDescent="0.25">
      <c r="A46" s="83" t="s">
        <v>165</v>
      </c>
      <c r="B46" s="84" t="s">
        <v>176</v>
      </c>
      <c r="C46" s="12" t="s">
        <v>177</v>
      </c>
      <c r="D46" s="66" t="s">
        <v>178</v>
      </c>
      <c r="E46" s="12" t="s">
        <v>49</v>
      </c>
      <c r="F46" s="66">
        <v>44412</v>
      </c>
      <c r="G46" s="69">
        <v>27250</v>
      </c>
      <c r="H46" s="69"/>
      <c r="I46" s="72">
        <v>27250</v>
      </c>
      <c r="J46" s="69"/>
      <c r="K46" s="70">
        <v>27250</v>
      </c>
      <c r="L46" s="5"/>
    </row>
    <row r="47" spans="1:12" ht="31.5" x14ac:dyDescent="0.25">
      <c r="A47" s="83" t="s">
        <v>171</v>
      </c>
      <c r="B47" s="84" t="s">
        <v>180</v>
      </c>
      <c r="C47" s="12" t="s">
        <v>181</v>
      </c>
      <c r="D47" s="66" t="s">
        <v>93</v>
      </c>
      <c r="E47" s="12" t="s">
        <v>49</v>
      </c>
      <c r="F47" s="66">
        <v>44561</v>
      </c>
      <c r="G47" s="69">
        <v>113860</v>
      </c>
      <c r="H47" s="69"/>
      <c r="I47" s="72">
        <v>113860</v>
      </c>
      <c r="J47" s="69"/>
      <c r="K47" s="70">
        <v>113860</v>
      </c>
      <c r="L47" s="5"/>
    </row>
    <row r="48" spans="1:12" ht="31.5" x14ac:dyDescent="0.25">
      <c r="A48" s="95"/>
      <c r="B48" s="96" t="s">
        <v>15</v>
      </c>
      <c r="C48" s="12" t="s">
        <v>215</v>
      </c>
      <c r="D48" s="66" t="s">
        <v>217</v>
      </c>
      <c r="E48" s="12" t="s">
        <v>49</v>
      </c>
      <c r="F48" s="66" t="s">
        <v>216</v>
      </c>
      <c r="G48" s="69">
        <v>164600</v>
      </c>
      <c r="H48" s="69"/>
      <c r="I48" s="72">
        <v>164600</v>
      </c>
      <c r="J48" s="69"/>
      <c r="K48" s="70">
        <v>164600</v>
      </c>
      <c r="L48" s="5"/>
    </row>
    <row r="49" spans="1:12" ht="32.25" customHeight="1" x14ac:dyDescent="0.25">
      <c r="A49" s="95"/>
      <c r="B49" s="96" t="s">
        <v>157</v>
      </c>
      <c r="C49" s="12" t="s">
        <v>229</v>
      </c>
      <c r="D49" s="66" t="s">
        <v>93</v>
      </c>
      <c r="E49" s="12" t="s">
        <v>49</v>
      </c>
      <c r="F49" s="66">
        <v>44522</v>
      </c>
      <c r="G49" s="69">
        <v>118900</v>
      </c>
      <c r="H49" s="69"/>
      <c r="I49" s="72">
        <v>118900</v>
      </c>
      <c r="J49" s="69"/>
      <c r="K49" s="70">
        <v>118900</v>
      </c>
      <c r="L49" s="5"/>
    </row>
    <row r="50" spans="1:12" ht="31.5" x14ac:dyDescent="0.25">
      <c r="A50" s="43" t="s">
        <v>175</v>
      </c>
      <c r="B50" s="61" t="s">
        <v>63</v>
      </c>
      <c r="C50" s="12" t="s">
        <v>85</v>
      </c>
      <c r="D50" s="66" t="s">
        <v>86</v>
      </c>
      <c r="E50" s="12" t="s">
        <v>49</v>
      </c>
      <c r="F50" s="66">
        <v>44255</v>
      </c>
      <c r="G50" s="69">
        <v>14690</v>
      </c>
      <c r="H50" s="69"/>
      <c r="I50" s="72">
        <f t="shared" si="0"/>
        <v>14690</v>
      </c>
      <c r="J50" s="69"/>
      <c r="K50" s="70">
        <v>14690</v>
      </c>
      <c r="L50" s="5"/>
    </row>
    <row r="51" spans="1:12" x14ac:dyDescent="0.25">
      <c r="A51" s="91"/>
      <c r="B51" s="90" t="s">
        <v>158</v>
      </c>
      <c r="C51" s="12" t="s">
        <v>271</v>
      </c>
      <c r="D51" s="66" t="s">
        <v>100</v>
      </c>
      <c r="E51" s="12" t="s">
        <v>49</v>
      </c>
      <c r="F51" s="66">
        <v>44551</v>
      </c>
      <c r="G51" s="69">
        <v>275500</v>
      </c>
      <c r="H51" s="69"/>
      <c r="I51" s="72">
        <v>275500</v>
      </c>
      <c r="J51" s="69"/>
      <c r="K51" s="70">
        <v>275500</v>
      </c>
      <c r="L51" s="5"/>
    </row>
    <row r="52" spans="1:12" ht="31.5" customHeight="1" x14ac:dyDescent="0.25">
      <c r="A52" s="115" t="s">
        <v>179</v>
      </c>
      <c r="B52" s="117" t="s">
        <v>22</v>
      </c>
      <c r="C52" s="12" t="s">
        <v>106</v>
      </c>
      <c r="D52" s="66" t="s">
        <v>97</v>
      </c>
      <c r="E52" s="12" t="s">
        <v>49</v>
      </c>
      <c r="F52" s="66">
        <v>44561</v>
      </c>
      <c r="G52" s="69">
        <v>266.39999999999998</v>
      </c>
      <c r="H52" s="69"/>
      <c r="I52" s="72">
        <f t="shared" si="0"/>
        <v>266.39999999999998</v>
      </c>
      <c r="J52" s="69"/>
      <c r="K52" s="70">
        <v>266.39999999999998</v>
      </c>
      <c r="L52" s="5"/>
    </row>
    <row r="53" spans="1:12" x14ac:dyDescent="0.25">
      <c r="A53" s="119"/>
      <c r="B53" s="118"/>
      <c r="C53" s="12" t="s">
        <v>106</v>
      </c>
      <c r="D53" s="66" t="s">
        <v>97</v>
      </c>
      <c r="E53" s="12" t="s">
        <v>49</v>
      </c>
      <c r="F53" s="66">
        <v>44561</v>
      </c>
      <c r="G53" s="69">
        <v>3000</v>
      </c>
      <c r="H53" s="69"/>
      <c r="I53" s="72">
        <f t="shared" si="0"/>
        <v>3000</v>
      </c>
      <c r="J53" s="69"/>
      <c r="K53" s="70">
        <v>3000</v>
      </c>
      <c r="L53" s="5"/>
    </row>
    <row r="54" spans="1:12" ht="66" x14ac:dyDescent="0.25">
      <c r="A54" s="57" t="s">
        <v>72</v>
      </c>
      <c r="B54" s="80" t="s">
        <v>28</v>
      </c>
      <c r="C54" s="65" t="s">
        <v>146</v>
      </c>
      <c r="D54" s="68" t="s">
        <v>147</v>
      </c>
      <c r="E54" s="65" t="s">
        <v>125</v>
      </c>
      <c r="F54" s="68">
        <v>44561</v>
      </c>
      <c r="G54" s="67">
        <v>3412.8</v>
      </c>
      <c r="H54" s="67"/>
      <c r="I54" s="72">
        <f t="shared" si="0"/>
        <v>0</v>
      </c>
      <c r="J54" s="67"/>
      <c r="K54" s="67">
        <v>0</v>
      </c>
      <c r="L54" s="5"/>
    </row>
    <row r="55" spans="1:12" s="11" customFormat="1" ht="117.75" customHeight="1" x14ac:dyDescent="0.25">
      <c r="A55" s="26" t="s">
        <v>73</v>
      </c>
      <c r="B55" s="36" t="s">
        <v>62</v>
      </c>
      <c r="C55" s="12"/>
      <c r="D55" s="12"/>
      <c r="E55" s="12"/>
      <c r="F55" s="66"/>
      <c r="G55" s="69"/>
      <c r="H55" s="69"/>
      <c r="I55" s="72">
        <f t="shared" si="0"/>
        <v>0</v>
      </c>
      <c r="J55" s="69"/>
      <c r="K55" s="70"/>
      <c r="L55" s="13"/>
    </row>
    <row r="56" spans="1:12" s="11" customFormat="1" ht="29.25" customHeight="1" x14ac:dyDescent="0.25">
      <c r="A56" s="58" t="s">
        <v>74</v>
      </c>
      <c r="B56" s="41" t="s">
        <v>22</v>
      </c>
      <c r="C56" s="12" t="s">
        <v>121</v>
      </c>
      <c r="D56" s="12" t="s">
        <v>122</v>
      </c>
      <c r="E56" s="12" t="s">
        <v>49</v>
      </c>
      <c r="F56" s="66">
        <v>44561</v>
      </c>
      <c r="G56" s="69">
        <v>3473500</v>
      </c>
      <c r="H56" s="69"/>
      <c r="I56" s="72">
        <f t="shared" si="0"/>
        <v>0</v>
      </c>
      <c r="J56" s="69"/>
      <c r="K56" s="70"/>
      <c r="L56" s="13"/>
    </row>
    <row r="57" spans="1:12" ht="90" customHeight="1" x14ac:dyDescent="0.25">
      <c r="A57" s="12" t="s">
        <v>136</v>
      </c>
      <c r="B57" s="33" t="s">
        <v>53</v>
      </c>
      <c r="C57" s="12"/>
      <c r="D57" s="12"/>
      <c r="E57" s="12"/>
      <c r="F57" s="66"/>
      <c r="G57" s="69"/>
      <c r="H57" s="69"/>
      <c r="I57" s="72">
        <f t="shared" si="0"/>
        <v>0</v>
      </c>
      <c r="J57" s="69"/>
      <c r="K57" s="70"/>
      <c r="L57" s="5"/>
    </row>
    <row r="58" spans="1:12" ht="31.5" x14ac:dyDescent="0.25">
      <c r="A58" s="115" t="s">
        <v>137</v>
      </c>
      <c r="B58" s="133" t="s">
        <v>26</v>
      </c>
      <c r="C58" s="12" t="s">
        <v>81</v>
      </c>
      <c r="D58" s="12" t="s">
        <v>59</v>
      </c>
      <c r="E58" s="12" t="s">
        <v>49</v>
      </c>
      <c r="F58" s="66">
        <v>44561</v>
      </c>
      <c r="G58" s="69">
        <v>506880</v>
      </c>
      <c r="H58" s="69">
        <v>0</v>
      </c>
      <c r="I58" s="72">
        <v>506880</v>
      </c>
      <c r="J58" s="69"/>
      <c r="K58" s="70">
        <v>506880</v>
      </c>
      <c r="L58" s="5"/>
    </row>
    <row r="59" spans="1:12" ht="31.5" x14ac:dyDescent="0.25">
      <c r="A59" s="119"/>
      <c r="B59" s="134"/>
      <c r="C59" s="12" t="s">
        <v>95</v>
      </c>
      <c r="D59" s="12" t="s">
        <v>89</v>
      </c>
      <c r="E59" s="12" t="s">
        <v>49</v>
      </c>
      <c r="F59" s="66">
        <v>44561</v>
      </c>
      <c r="G59" s="69">
        <v>1751520</v>
      </c>
      <c r="H59" s="69">
        <v>0</v>
      </c>
      <c r="I59" s="72">
        <v>1751520</v>
      </c>
      <c r="J59" s="69"/>
      <c r="K59" s="70">
        <v>1751520</v>
      </c>
      <c r="L59" s="5"/>
    </row>
    <row r="60" spans="1:12" ht="31.5" x14ac:dyDescent="0.25">
      <c r="A60" s="115" t="s">
        <v>138</v>
      </c>
      <c r="B60" s="133" t="s">
        <v>29</v>
      </c>
      <c r="C60" s="12" t="s">
        <v>87</v>
      </c>
      <c r="D60" s="12" t="s">
        <v>59</v>
      </c>
      <c r="E60" s="12" t="s">
        <v>49</v>
      </c>
      <c r="F60" s="66">
        <v>44561</v>
      </c>
      <c r="G60" s="69">
        <v>532052</v>
      </c>
      <c r="H60" s="69">
        <v>0</v>
      </c>
      <c r="I60" s="72">
        <v>532052</v>
      </c>
      <c r="J60" s="69"/>
      <c r="K60" s="70">
        <v>532052</v>
      </c>
      <c r="L60" s="5"/>
    </row>
    <row r="61" spans="1:12" ht="76.5" customHeight="1" x14ac:dyDescent="0.25">
      <c r="A61" s="119"/>
      <c r="B61" s="134"/>
      <c r="C61" s="12" t="s">
        <v>98</v>
      </c>
      <c r="D61" s="12" t="s">
        <v>89</v>
      </c>
      <c r="E61" s="12" t="s">
        <v>49</v>
      </c>
      <c r="F61" s="66">
        <v>44561</v>
      </c>
      <c r="G61" s="69">
        <v>955000</v>
      </c>
      <c r="H61" s="69">
        <v>0</v>
      </c>
      <c r="I61" s="72">
        <v>955000</v>
      </c>
      <c r="J61" s="69"/>
      <c r="K61" s="70">
        <v>955000</v>
      </c>
      <c r="L61" s="5"/>
    </row>
    <row r="62" spans="1:12" ht="76.5" customHeight="1" x14ac:dyDescent="0.25">
      <c r="A62" s="115" t="s">
        <v>139</v>
      </c>
      <c r="B62" s="133" t="s">
        <v>9</v>
      </c>
      <c r="C62" s="12" t="s">
        <v>269</v>
      </c>
      <c r="D62" s="12" t="s">
        <v>59</v>
      </c>
      <c r="E62" s="12" t="s">
        <v>49</v>
      </c>
      <c r="F62" s="66">
        <v>44500</v>
      </c>
      <c r="G62" s="69">
        <v>688320</v>
      </c>
      <c r="H62" s="69">
        <v>0</v>
      </c>
      <c r="I62" s="72">
        <v>688320</v>
      </c>
      <c r="J62" s="69"/>
      <c r="K62" s="70">
        <v>688320</v>
      </c>
      <c r="L62" s="5"/>
    </row>
    <row r="63" spans="1:12" ht="76.5" customHeight="1" x14ac:dyDescent="0.25">
      <c r="A63" s="116"/>
      <c r="B63" s="135"/>
      <c r="C63" s="12" t="s">
        <v>203</v>
      </c>
      <c r="D63" s="12" t="s">
        <v>89</v>
      </c>
      <c r="E63" s="12" t="s">
        <v>49</v>
      </c>
      <c r="F63" s="66">
        <v>44308</v>
      </c>
      <c r="G63" s="69">
        <v>95000</v>
      </c>
      <c r="H63" s="69">
        <v>0</v>
      </c>
      <c r="I63" s="72">
        <v>95000</v>
      </c>
      <c r="J63" s="69"/>
      <c r="K63" s="70">
        <v>95000</v>
      </c>
      <c r="L63" s="5"/>
    </row>
    <row r="64" spans="1:12" ht="76.5" customHeight="1" x14ac:dyDescent="0.25">
      <c r="A64" s="116"/>
      <c r="B64" s="135"/>
      <c r="C64" s="12" t="s">
        <v>204</v>
      </c>
      <c r="D64" s="12" t="s">
        <v>89</v>
      </c>
      <c r="E64" s="12" t="s">
        <v>49</v>
      </c>
      <c r="F64" s="66">
        <v>44456</v>
      </c>
      <c r="G64" s="69">
        <v>95000</v>
      </c>
      <c r="H64" s="69">
        <v>0</v>
      </c>
      <c r="I64" s="72">
        <v>95000</v>
      </c>
      <c r="J64" s="69"/>
      <c r="K64" s="70">
        <v>95000</v>
      </c>
      <c r="L64" s="5"/>
    </row>
    <row r="65" spans="1:12" ht="58.5" customHeight="1" x14ac:dyDescent="0.25">
      <c r="A65" s="119"/>
      <c r="B65" s="134"/>
      <c r="C65" s="12" t="s">
        <v>103</v>
      </c>
      <c r="D65" s="12" t="s">
        <v>89</v>
      </c>
      <c r="E65" s="12" t="s">
        <v>49</v>
      </c>
      <c r="F65" s="66">
        <v>44561</v>
      </c>
      <c r="G65" s="69">
        <v>1315220</v>
      </c>
      <c r="H65" s="69">
        <v>0</v>
      </c>
      <c r="I65" s="69">
        <v>1315220</v>
      </c>
      <c r="J65" s="69"/>
      <c r="K65" s="69">
        <v>1315220</v>
      </c>
      <c r="L65" s="6"/>
    </row>
    <row r="66" spans="1:12" ht="58.5" customHeight="1" x14ac:dyDescent="0.25">
      <c r="A66" s="115" t="s">
        <v>140</v>
      </c>
      <c r="B66" s="133" t="s">
        <v>18</v>
      </c>
      <c r="C66" s="12" t="s">
        <v>82</v>
      </c>
      <c r="D66" s="12" t="s">
        <v>59</v>
      </c>
      <c r="E66" s="12" t="s">
        <v>49</v>
      </c>
      <c r="F66" s="66">
        <v>44561</v>
      </c>
      <c r="G66" s="69">
        <v>447120</v>
      </c>
      <c r="H66" s="69">
        <v>0</v>
      </c>
      <c r="I66" s="72">
        <v>447120</v>
      </c>
      <c r="J66" s="69"/>
      <c r="K66" s="70">
        <v>447120</v>
      </c>
      <c r="L66" s="6"/>
    </row>
    <row r="67" spans="1:12" ht="54" customHeight="1" x14ac:dyDescent="0.25">
      <c r="A67" s="119"/>
      <c r="B67" s="134"/>
      <c r="C67" s="12" t="s">
        <v>94</v>
      </c>
      <c r="D67" s="12" t="s">
        <v>89</v>
      </c>
      <c r="E67" s="12" t="s">
        <v>49</v>
      </c>
      <c r="F67" s="66">
        <v>44561</v>
      </c>
      <c r="G67" s="69">
        <v>1158593.55</v>
      </c>
      <c r="H67" s="69">
        <v>0</v>
      </c>
      <c r="I67" s="69">
        <v>1158593.55</v>
      </c>
      <c r="J67" s="69"/>
      <c r="K67" s="69">
        <v>1158593.55</v>
      </c>
      <c r="L67" s="6"/>
    </row>
    <row r="68" spans="1:12" ht="54" customHeight="1" x14ac:dyDescent="0.25">
      <c r="A68" s="115" t="s">
        <v>141</v>
      </c>
      <c r="B68" s="117" t="s">
        <v>8</v>
      </c>
      <c r="C68" s="12" t="s">
        <v>91</v>
      </c>
      <c r="D68" s="12" t="s">
        <v>59</v>
      </c>
      <c r="E68" s="12" t="s">
        <v>49</v>
      </c>
      <c r="F68" s="66">
        <v>44561</v>
      </c>
      <c r="G68" s="69">
        <v>91700</v>
      </c>
      <c r="H68" s="69">
        <v>0</v>
      </c>
      <c r="I68" s="72">
        <v>78300</v>
      </c>
      <c r="J68" s="69"/>
      <c r="K68" s="70">
        <v>78300</v>
      </c>
      <c r="L68" s="6"/>
    </row>
    <row r="69" spans="1:12" ht="54" customHeight="1" x14ac:dyDescent="0.25">
      <c r="A69" s="119"/>
      <c r="B69" s="118"/>
      <c r="C69" s="65" t="s">
        <v>90</v>
      </c>
      <c r="D69" s="65" t="s">
        <v>89</v>
      </c>
      <c r="E69" s="65" t="s">
        <v>49</v>
      </c>
      <c r="F69" s="68">
        <v>44561</v>
      </c>
      <c r="G69" s="67">
        <v>1127040</v>
      </c>
      <c r="H69" s="67">
        <v>0</v>
      </c>
      <c r="I69" s="72">
        <v>1127040</v>
      </c>
      <c r="J69" s="67"/>
      <c r="K69" s="67">
        <v>1127040</v>
      </c>
      <c r="L69" s="6"/>
    </row>
    <row r="70" spans="1:12" ht="78.75" x14ac:dyDescent="0.25">
      <c r="A70" s="15" t="s">
        <v>142</v>
      </c>
      <c r="B70" s="37" t="s">
        <v>54</v>
      </c>
      <c r="C70" s="12"/>
      <c r="D70" s="12"/>
      <c r="E70" s="12"/>
      <c r="F70" s="66"/>
      <c r="G70" s="69"/>
      <c r="H70" s="69"/>
      <c r="I70" s="72">
        <f t="shared" si="0"/>
        <v>0</v>
      </c>
      <c r="J70" s="69"/>
      <c r="K70" s="70"/>
      <c r="L70" s="5"/>
    </row>
    <row r="71" spans="1:12" x14ac:dyDescent="0.25">
      <c r="A71" s="115" t="s">
        <v>143</v>
      </c>
      <c r="B71" s="117" t="s">
        <v>29</v>
      </c>
      <c r="C71" s="12" t="s">
        <v>60</v>
      </c>
      <c r="D71" s="66" t="s">
        <v>61</v>
      </c>
      <c r="E71" s="12" t="s">
        <v>49</v>
      </c>
      <c r="F71" s="66">
        <v>44196</v>
      </c>
      <c r="G71" s="69">
        <v>96000</v>
      </c>
      <c r="H71" s="69"/>
      <c r="I71" s="72">
        <f t="shared" si="0"/>
        <v>8000</v>
      </c>
      <c r="J71" s="69"/>
      <c r="K71" s="70">
        <v>8000</v>
      </c>
      <c r="L71" s="5"/>
    </row>
    <row r="72" spans="1:12" x14ac:dyDescent="0.25">
      <c r="A72" s="119"/>
      <c r="B72" s="118"/>
      <c r="C72" s="65" t="s">
        <v>115</v>
      </c>
      <c r="D72" s="68" t="s">
        <v>116</v>
      </c>
      <c r="E72" s="65" t="s">
        <v>49</v>
      </c>
      <c r="F72" s="68">
        <v>44561</v>
      </c>
      <c r="G72" s="67">
        <v>96000</v>
      </c>
      <c r="H72" s="67"/>
      <c r="I72" s="72">
        <v>96000</v>
      </c>
      <c r="J72" s="67"/>
      <c r="K72" s="67">
        <v>96000</v>
      </c>
      <c r="L72" s="5"/>
    </row>
    <row r="73" spans="1:12" x14ac:dyDescent="0.25">
      <c r="A73" s="27" t="s">
        <v>144</v>
      </c>
      <c r="B73" s="124" t="s">
        <v>63</v>
      </c>
      <c r="C73" s="12" t="s">
        <v>64</v>
      </c>
      <c r="D73" s="66" t="s">
        <v>61</v>
      </c>
      <c r="E73" s="12" t="s">
        <v>49</v>
      </c>
      <c r="F73" s="66">
        <v>44196</v>
      </c>
      <c r="G73" s="69">
        <v>143300</v>
      </c>
      <c r="H73" s="69"/>
      <c r="I73" s="72">
        <f t="shared" si="0"/>
        <v>35820</v>
      </c>
      <c r="J73" s="69"/>
      <c r="K73" s="70">
        <v>35820</v>
      </c>
      <c r="L73" s="5"/>
    </row>
    <row r="74" spans="1:12" x14ac:dyDescent="0.25">
      <c r="A74" s="91"/>
      <c r="B74" s="125"/>
      <c r="C74" s="94" t="s">
        <v>223</v>
      </c>
      <c r="D74" s="68" t="s">
        <v>116</v>
      </c>
      <c r="E74" s="12" t="s">
        <v>49</v>
      </c>
      <c r="F74" s="73">
        <v>44561</v>
      </c>
      <c r="G74" s="74">
        <v>148600</v>
      </c>
      <c r="H74" s="74"/>
      <c r="I74" s="75">
        <v>71640</v>
      </c>
      <c r="J74" s="74"/>
      <c r="K74" s="76">
        <v>71640</v>
      </c>
      <c r="L74" s="5"/>
    </row>
    <row r="75" spans="1:12" ht="31.5" x14ac:dyDescent="0.25">
      <c r="A75" s="81" t="s">
        <v>145</v>
      </c>
      <c r="B75" s="82" t="s">
        <v>18</v>
      </c>
      <c r="C75" s="62" t="s">
        <v>164</v>
      </c>
      <c r="D75" s="73" t="s">
        <v>89</v>
      </c>
      <c r="E75" s="12" t="s">
        <v>49</v>
      </c>
      <c r="F75" s="73">
        <v>44561</v>
      </c>
      <c r="G75" s="74">
        <v>78300</v>
      </c>
      <c r="H75" s="74"/>
      <c r="I75" s="75">
        <v>78300</v>
      </c>
      <c r="J75" s="74"/>
      <c r="K75" s="76">
        <v>78300</v>
      </c>
      <c r="L75" s="5"/>
    </row>
    <row r="76" spans="1:12" ht="31.5" x14ac:dyDescent="0.25">
      <c r="A76" s="81" t="s">
        <v>163</v>
      </c>
      <c r="B76" s="82" t="s">
        <v>15</v>
      </c>
      <c r="C76" s="62" t="s">
        <v>107</v>
      </c>
      <c r="D76" s="73" t="s">
        <v>89</v>
      </c>
      <c r="E76" s="62" t="s">
        <v>49</v>
      </c>
      <c r="F76" s="73">
        <v>44561</v>
      </c>
      <c r="G76" s="74">
        <v>90300</v>
      </c>
      <c r="H76" s="74"/>
      <c r="I76" s="75">
        <v>90300</v>
      </c>
      <c r="J76" s="74"/>
      <c r="K76" s="76">
        <v>90300</v>
      </c>
      <c r="L76" s="5"/>
    </row>
    <row r="77" spans="1:12" ht="63" x14ac:dyDescent="0.25">
      <c r="A77" s="81" t="s">
        <v>153</v>
      </c>
      <c r="B77" s="25" t="s">
        <v>55</v>
      </c>
      <c r="C77" s="62"/>
      <c r="D77" s="73"/>
      <c r="E77" s="62"/>
      <c r="F77" s="73"/>
      <c r="G77" s="74"/>
      <c r="H77" s="74"/>
      <c r="I77" s="75"/>
      <c r="J77" s="74"/>
      <c r="K77" s="76"/>
      <c r="L77" s="5"/>
    </row>
    <row r="78" spans="1:12" ht="47.25" x14ac:dyDescent="0.25">
      <c r="A78" s="81" t="s">
        <v>154</v>
      </c>
      <c r="B78" s="44" t="s">
        <v>30</v>
      </c>
      <c r="C78" s="62" t="s">
        <v>182</v>
      </c>
      <c r="D78" s="73" t="s">
        <v>254</v>
      </c>
      <c r="E78" s="62" t="s">
        <v>49</v>
      </c>
      <c r="F78" s="73">
        <v>44227</v>
      </c>
      <c r="G78" s="74">
        <v>10000</v>
      </c>
      <c r="H78" s="74"/>
      <c r="I78" s="75">
        <v>10000</v>
      </c>
      <c r="J78" s="74"/>
      <c r="K78" s="76">
        <v>10000</v>
      </c>
      <c r="L78" s="5"/>
    </row>
    <row r="79" spans="1:12" ht="31.5" x14ac:dyDescent="0.25">
      <c r="A79" s="81" t="s">
        <v>155</v>
      </c>
      <c r="B79" s="44" t="s">
        <v>18</v>
      </c>
      <c r="C79" s="62" t="s">
        <v>183</v>
      </c>
      <c r="D79" s="73" t="s">
        <v>188</v>
      </c>
      <c r="E79" s="62" t="s">
        <v>49</v>
      </c>
      <c r="F79" s="73" t="s">
        <v>189</v>
      </c>
      <c r="G79" s="74">
        <v>10000</v>
      </c>
      <c r="H79" s="74"/>
      <c r="I79" s="75">
        <v>10000</v>
      </c>
      <c r="J79" s="74"/>
      <c r="K79" s="76">
        <v>10000</v>
      </c>
      <c r="L79" s="5"/>
    </row>
    <row r="80" spans="1:12" ht="31.5" x14ac:dyDescent="0.25">
      <c r="A80" s="81" t="s">
        <v>156</v>
      </c>
      <c r="B80" s="44" t="s">
        <v>24</v>
      </c>
      <c r="C80" s="62"/>
      <c r="D80" s="73" t="s">
        <v>184</v>
      </c>
      <c r="E80" s="62" t="s">
        <v>49</v>
      </c>
      <c r="F80" s="73" t="s">
        <v>185</v>
      </c>
      <c r="G80" s="74">
        <v>5000</v>
      </c>
      <c r="H80" s="74"/>
      <c r="I80" s="75">
        <v>5000</v>
      </c>
      <c r="J80" s="74"/>
      <c r="K80" s="76">
        <v>5000</v>
      </c>
      <c r="L80" s="5"/>
    </row>
    <row r="81" spans="1:12" ht="47.25" x14ac:dyDescent="0.25">
      <c r="A81" s="81" t="s">
        <v>168</v>
      </c>
      <c r="B81" s="82" t="s">
        <v>157</v>
      </c>
      <c r="C81" s="62" t="s">
        <v>253</v>
      </c>
      <c r="D81" s="73" t="s">
        <v>252</v>
      </c>
      <c r="E81" s="62" t="s">
        <v>49</v>
      </c>
      <c r="F81" s="73" t="s">
        <v>187</v>
      </c>
      <c r="G81" s="74">
        <v>10000</v>
      </c>
      <c r="H81" s="74"/>
      <c r="I81" s="75">
        <v>10000</v>
      </c>
      <c r="J81" s="74"/>
      <c r="K81" s="76">
        <v>10000</v>
      </c>
      <c r="L81" s="5"/>
    </row>
    <row r="82" spans="1:12" x14ac:dyDescent="0.25">
      <c r="A82" s="81" t="s">
        <v>186</v>
      </c>
      <c r="B82" s="82" t="s">
        <v>15</v>
      </c>
      <c r="C82" s="62" t="s">
        <v>237</v>
      </c>
      <c r="D82" s="73" t="s">
        <v>86</v>
      </c>
      <c r="E82" s="94" t="s">
        <v>49</v>
      </c>
      <c r="F82" s="73">
        <v>44522</v>
      </c>
      <c r="G82" s="74">
        <v>10000</v>
      </c>
      <c r="H82" s="74"/>
      <c r="I82" s="75">
        <v>10000</v>
      </c>
      <c r="J82" s="74"/>
      <c r="K82" s="76">
        <v>10000</v>
      </c>
      <c r="L82" s="5"/>
    </row>
    <row r="83" spans="1:12" ht="31.5" x14ac:dyDescent="0.25">
      <c r="A83" s="81"/>
      <c r="B83" s="82" t="s">
        <v>9</v>
      </c>
      <c r="C83" s="62" t="s">
        <v>274</v>
      </c>
      <c r="D83" s="73" t="s">
        <v>275</v>
      </c>
      <c r="E83" s="94" t="s">
        <v>49</v>
      </c>
      <c r="F83" s="73">
        <v>44551</v>
      </c>
      <c r="G83" s="74">
        <v>10000</v>
      </c>
      <c r="H83" s="74"/>
      <c r="I83" s="75">
        <v>10000</v>
      </c>
      <c r="J83" s="74"/>
      <c r="K83" s="76">
        <v>10000</v>
      </c>
      <c r="L83" s="5"/>
    </row>
    <row r="84" spans="1:12" x14ac:dyDescent="0.25">
      <c r="A84" s="81"/>
      <c r="B84" s="82"/>
      <c r="C84" s="62"/>
      <c r="D84" s="73"/>
      <c r="E84" s="62"/>
      <c r="F84" s="73"/>
      <c r="G84" s="74"/>
      <c r="H84" s="74"/>
      <c r="I84" s="75"/>
      <c r="J84" s="74"/>
      <c r="K84" s="76"/>
      <c r="L84" s="5"/>
    </row>
    <row r="85" spans="1:12" ht="60" customHeight="1" x14ac:dyDescent="0.25">
      <c r="A85" s="81" t="s">
        <v>153</v>
      </c>
      <c r="B85" s="82" t="s">
        <v>76</v>
      </c>
      <c r="C85" s="62" t="s">
        <v>198</v>
      </c>
      <c r="D85" s="73" t="s">
        <v>197</v>
      </c>
      <c r="E85" s="62" t="s">
        <v>125</v>
      </c>
      <c r="F85" s="73">
        <v>44561</v>
      </c>
      <c r="G85" s="74">
        <v>30000</v>
      </c>
      <c r="H85" s="74"/>
      <c r="I85" s="75">
        <v>30000</v>
      </c>
      <c r="J85" s="74"/>
      <c r="K85" s="76">
        <v>30000</v>
      </c>
      <c r="L85" s="5"/>
    </row>
    <row r="86" spans="1:12" ht="78.75" x14ac:dyDescent="0.25">
      <c r="A86" s="81" t="s">
        <v>192</v>
      </c>
      <c r="B86" s="25" t="s">
        <v>50</v>
      </c>
      <c r="C86" s="62"/>
      <c r="D86" s="73"/>
      <c r="E86" s="62"/>
      <c r="F86" s="73"/>
      <c r="G86" s="74"/>
      <c r="H86" s="74"/>
      <c r="I86" s="75"/>
      <c r="J86" s="74"/>
      <c r="K86" s="76"/>
      <c r="L86" s="5"/>
    </row>
    <row r="87" spans="1:12" x14ac:dyDescent="0.25">
      <c r="A87" s="81" t="s">
        <v>193</v>
      </c>
      <c r="B87" s="84" t="s">
        <v>157</v>
      </c>
      <c r="C87" s="62" t="s">
        <v>161</v>
      </c>
      <c r="D87" s="73" t="s">
        <v>160</v>
      </c>
      <c r="E87" s="62" t="s">
        <v>49</v>
      </c>
      <c r="F87" s="66">
        <v>44561</v>
      </c>
      <c r="G87" s="74">
        <v>33700</v>
      </c>
      <c r="H87" s="74"/>
      <c r="I87" s="75">
        <v>33700</v>
      </c>
      <c r="J87" s="74"/>
      <c r="K87" s="76">
        <v>33700</v>
      </c>
      <c r="L87" s="5"/>
    </row>
    <row r="88" spans="1:12" x14ac:dyDescent="0.25">
      <c r="A88" s="81" t="s">
        <v>194</v>
      </c>
      <c r="B88" s="84" t="s">
        <v>159</v>
      </c>
      <c r="C88" s="62" t="s">
        <v>161</v>
      </c>
      <c r="D88" s="73" t="s">
        <v>160</v>
      </c>
      <c r="E88" s="62" t="s">
        <v>49</v>
      </c>
      <c r="F88" s="66">
        <v>44561</v>
      </c>
      <c r="G88" s="74">
        <v>22400</v>
      </c>
      <c r="H88" s="74"/>
      <c r="I88" s="75">
        <v>22400</v>
      </c>
      <c r="J88" s="74"/>
      <c r="K88" s="76">
        <v>22400</v>
      </c>
      <c r="L88" s="5"/>
    </row>
    <row r="89" spans="1:12" x14ac:dyDescent="0.25">
      <c r="A89" s="81" t="s">
        <v>195</v>
      </c>
      <c r="B89" s="84" t="s">
        <v>158</v>
      </c>
      <c r="C89" s="62" t="s">
        <v>162</v>
      </c>
      <c r="D89" s="73" t="s">
        <v>160</v>
      </c>
      <c r="E89" s="62" t="s">
        <v>49</v>
      </c>
      <c r="F89" s="66">
        <v>44376</v>
      </c>
      <c r="G89" s="74">
        <v>33694.21</v>
      </c>
      <c r="H89" s="74"/>
      <c r="I89" s="75">
        <v>33694.21</v>
      </c>
      <c r="J89" s="74"/>
      <c r="K89" s="76">
        <v>33694.21</v>
      </c>
      <c r="L89" s="5"/>
    </row>
    <row r="90" spans="1:12" x14ac:dyDescent="0.25">
      <c r="A90" s="87" t="s">
        <v>196</v>
      </c>
      <c r="B90" s="89" t="s">
        <v>14</v>
      </c>
      <c r="C90" s="88" t="s">
        <v>169</v>
      </c>
      <c r="D90" s="73" t="s">
        <v>160</v>
      </c>
      <c r="E90" s="88" t="s">
        <v>49</v>
      </c>
      <c r="F90" s="73">
        <v>44403</v>
      </c>
      <c r="G90" s="74">
        <v>6000</v>
      </c>
      <c r="H90" s="74"/>
      <c r="I90" s="75">
        <v>6000</v>
      </c>
      <c r="J90" s="74"/>
      <c r="K90" s="76">
        <v>6000</v>
      </c>
      <c r="L90" s="5"/>
    </row>
    <row r="91" spans="1:12" x14ac:dyDescent="0.25">
      <c r="A91" s="91"/>
      <c r="B91" s="99" t="s">
        <v>212</v>
      </c>
      <c r="C91" s="94" t="s">
        <v>211</v>
      </c>
      <c r="D91" s="73" t="s">
        <v>160</v>
      </c>
      <c r="E91" s="94" t="s">
        <v>49</v>
      </c>
      <c r="F91" s="73">
        <v>44480</v>
      </c>
      <c r="G91" s="74">
        <v>44800</v>
      </c>
      <c r="H91" s="74"/>
      <c r="I91" s="75">
        <v>44800</v>
      </c>
      <c r="J91" s="74"/>
      <c r="K91" s="76">
        <v>44800</v>
      </c>
      <c r="L91" s="5"/>
    </row>
    <row r="92" spans="1:12" ht="31.5" x14ac:dyDescent="0.25">
      <c r="A92" s="91"/>
      <c r="B92" s="99" t="s">
        <v>227</v>
      </c>
      <c r="C92" s="94" t="s">
        <v>228</v>
      </c>
      <c r="D92" s="73" t="s">
        <v>160</v>
      </c>
      <c r="E92" s="94" t="s">
        <v>49</v>
      </c>
      <c r="F92" s="73">
        <v>44518</v>
      </c>
      <c r="G92" s="74">
        <v>11200</v>
      </c>
      <c r="H92" s="74"/>
      <c r="I92" s="75">
        <v>11200</v>
      </c>
      <c r="J92" s="74"/>
      <c r="K92" s="76">
        <v>11200</v>
      </c>
      <c r="L92" s="5"/>
    </row>
    <row r="93" spans="1:12" x14ac:dyDescent="0.25">
      <c r="A93" s="91"/>
      <c r="B93" s="99" t="s">
        <v>231</v>
      </c>
      <c r="C93" s="94" t="s">
        <v>230</v>
      </c>
      <c r="D93" s="73" t="s">
        <v>160</v>
      </c>
      <c r="E93" s="94" t="s">
        <v>49</v>
      </c>
      <c r="F93" s="73">
        <v>44526</v>
      </c>
      <c r="G93" s="74">
        <v>55924</v>
      </c>
      <c r="H93" s="74"/>
      <c r="I93" s="75">
        <v>55924</v>
      </c>
      <c r="J93" s="74"/>
      <c r="K93" s="76">
        <v>55924</v>
      </c>
      <c r="L93" s="5"/>
    </row>
    <row r="94" spans="1:12" x14ac:dyDescent="0.25">
      <c r="A94" s="91"/>
      <c r="B94" s="99" t="s">
        <v>232</v>
      </c>
      <c r="C94" s="94" t="s">
        <v>233</v>
      </c>
      <c r="D94" s="73" t="s">
        <v>160</v>
      </c>
      <c r="E94" s="94" t="s">
        <v>49</v>
      </c>
      <c r="F94" s="73">
        <v>44530</v>
      </c>
      <c r="G94" s="74">
        <v>11200</v>
      </c>
      <c r="H94" s="74"/>
      <c r="I94" s="75">
        <v>11200</v>
      </c>
      <c r="J94" s="74"/>
      <c r="K94" s="76">
        <v>11200</v>
      </c>
      <c r="L94" s="5"/>
    </row>
    <row r="95" spans="1:12" x14ac:dyDescent="0.25">
      <c r="A95" s="91"/>
      <c r="B95" s="99" t="s">
        <v>207</v>
      </c>
      <c r="C95" s="94" t="s">
        <v>234</v>
      </c>
      <c r="D95" s="73" t="s">
        <v>160</v>
      </c>
      <c r="E95" s="94" t="s">
        <v>49</v>
      </c>
      <c r="F95" s="73">
        <v>44530</v>
      </c>
      <c r="G95" s="74">
        <v>33700</v>
      </c>
      <c r="H95" s="74"/>
      <c r="I95" s="75">
        <v>33700</v>
      </c>
      <c r="J95" s="74"/>
      <c r="K95" s="76">
        <v>33700</v>
      </c>
      <c r="L95" s="5"/>
    </row>
    <row r="96" spans="1:12" x14ac:dyDescent="0.25">
      <c r="A96" s="91"/>
      <c r="B96" s="99" t="s">
        <v>180</v>
      </c>
      <c r="C96" s="94" t="s">
        <v>247</v>
      </c>
      <c r="D96" s="73" t="s">
        <v>160</v>
      </c>
      <c r="E96" s="94" t="s">
        <v>49</v>
      </c>
      <c r="F96" s="73">
        <v>44543</v>
      </c>
      <c r="G96" s="74">
        <v>22400</v>
      </c>
      <c r="H96" s="74"/>
      <c r="I96" s="75">
        <v>22400</v>
      </c>
      <c r="J96" s="74"/>
      <c r="K96" s="76">
        <v>22400</v>
      </c>
      <c r="L96" s="5"/>
    </row>
    <row r="97" spans="1:12" x14ac:dyDescent="0.25">
      <c r="A97" s="91"/>
      <c r="B97" s="99" t="s">
        <v>255</v>
      </c>
      <c r="C97" s="94" t="s">
        <v>256</v>
      </c>
      <c r="D97" s="73" t="s">
        <v>160</v>
      </c>
      <c r="E97" s="94" t="s">
        <v>49</v>
      </c>
      <c r="F97" s="73">
        <v>44544</v>
      </c>
      <c r="G97" s="74">
        <v>11200</v>
      </c>
      <c r="H97" s="74"/>
      <c r="I97" s="75">
        <v>11200</v>
      </c>
      <c r="J97" s="74"/>
      <c r="K97" s="76">
        <v>11200</v>
      </c>
      <c r="L97" s="5"/>
    </row>
    <row r="98" spans="1:12" x14ac:dyDescent="0.25">
      <c r="A98" s="91"/>
      <c r="B98" s="99" t="s">
        <v>262</v>
      </c>
      <c r="C98" s="94" t="s">
        <v>263</v>
      </c>
      <c r="D98" s="73" t="s">
        <v>160</v>
      </c>
      <c r="E98" s="94" t="s">
        <v>49</v>
      </c>
      <c r="F98" s="73">
        <v>44547</v>
      </c>
      <c r="G98" s="74">
        <v>22337.14</v>
      </c>
      <c r="H98" s="74"/>
      <c r="I98" s="75">
        <v>22337.1</v>
      </c>
      <c r="J98" s="74"/>
      <c r="K98" s="76">
        <v>22337.1</v>
      </c>
      <c r="L98" s="5"/>
    </row>
    <row r="99" spans="1:12" x14ac:dyDescent="0.25">
      <c r="A99" s="91"/>
      <c r="B99" s="99" t="s">
        <v>29</v>
      </c>
      <c r="C99" s="94" t="s">
        <v>266</v>
      </c>
      <c r="D99" s="73" t="s">
        <v>160</v>
      </c>
      <c r="E99" s="94" t="s">
        <v>49</v>
      </c>
      <c r="F99" s="73">
        <v>44544</v>
      </c>
      <c r="G99" s="74">
        <v>23132.2</v>
      </c>
      <c r="H99" s="74"/>
      <c r="I99" s="75">
        <v>23132</v>
      </c>
      <c r="J99" s="74"/>
      <c r="K99" s="76">
        <v>23132</v>
      </c>
      <c r="L99" s="5"/>
    </row>
    <row r="100" spans="1:12" x14ac:dyDescent="0.25">
      <c r="A100" s="91"/>
      <c r="B100" s="99" t="s">
        <v>267</v>
      </c>
      <c r="C100" s="94" t="s">
        <v>268</v>
      </c>
      <c r="D100" s="73" t="s">
        <v>160</v>
      </c>
      <c r="E100" s="94" t="s">
        <v>49</v>
      </c>
      <c r="F100" s="73">
        <v>44550</v>
      </c>
      <c r="G100" s="74">
        <v>11200</v>
      </c>
      <c r="H100" s="74"/>
      <c r="I100" s="75">
        <v>11200</v>
      </c>
      <c r="J100" s="74"/>
      <c r="K100" s="76">
        <v>11200</v>
      </c>
      <c r="L100" s="5"/>
    </row>
    <row r="101" spans="1:12" x14ac:dyDescent="0.25">
      <c r="A101" s="91"/>
      <c r="B101" s="99" t="s">
        <v>270</v>
      </c>
      <c r="C101" s="94" t="s">
        <v>266</v>
      </c>
      <c r="D101" s="73" t="s">
        <v>160</v>
      </c>
      <c r="E101" s="94" t="s">
        <v>49</v>
      </c>
      <c r="F101" s="73">
        <v>44550</v>
      </c>
      <c r="G101" s="74">
        <v>11200</v>
      </c>
      <c r="H101" s="74"/>
      <c r="I101" s="75">
        <v>11200</v>
      </c>
      <c r="J101" s="74"/>
      <c r="K101" s="76">
        <v>11200</v>
      </c>
      <c r="L101" s="5"/>
    </row>
    <row r="102" spans="1:12" x14ac:dyDescent="0.25">
      <c r="A102" s="91"/>
      <c r="B102" s="99" t="s">
        <v>272</v>
      </c>
      <c r="C102" s="94" t="s">
        <v>273</v>
      </c>
      <c r="D102" s="73" t="s">
        <v>160</v>
      </c>
      <c r="E102" s="94" t="s">
        <v>49</v>
      </c>
      <c r="F102" s="73">
        <v>44525</v>
      </c>
      <c r="G102" s="74">
        <v>11184.8</v>
      </c>
      <c r="H102" s="74"/>
      <c r="I102" s="74">
        <v>11184.8</v>
      </c>
      <c r="J102" s="74"/>
      <c r="K102" s="74">
        <v>11184.8</v>
      </c>
      <c r="L102" s="5"/>
    </row>
    <row r="103" spans="1:12" x14ac:dyDescent="0.25">
      <c r="A103" s="91"/>
      <c r="B103" s="99" t="s">
        <v>213</v>
      </c>
      <c r="C103" s="94" t="s">
        <v>214</v>
      </c>
      <c r="D103" s="73" t="s">
        <v>160</v>
      </c>
      <c r="E103" s="94" t="s">
        <v>49</v>
      </c>
      <c r="F103" s="73">
        <v>44494</v>
      </c>
      <c r="G103" s="74">
        <v>33700</v>
      </c>
      <c r="H103" s="74"/>
      <c r="I103" s="75">
        <v>33700</v>
      </c>
      <c r="J103" s="74"/>
      <c r="K103" s="76">
        <v>33700</v>
      </c>
      <c r="L103" s="5"/>
    </row>
    <row r="104" spans="1:12" ht="51.75" customHeight="1" x14ac:dyDescent="0.25">
      <c r="A104" s="91"/>
      <c r="B104" s="100" t="s">
        <v>249</v>
      </c>
      <c r="C104" s="94"/>
      <c r="D104" s="73"/>
      <c r="E104" s="94"/>
      <c r="F104" s="73"/>
      <c r="G104" s="74"/>
      <c r="H104" s="74"/>
      <c r="I104" s="75"/>
      <c r="J104" s="74"/>
      <c r="K104" s="76"/>
      <c r="L104" s="5"/>
    </row>
    <row r="105" spans="1:12" ht="38.25" customHeight="1" x14ac:dyDescent="0.25">
      <c r="A105" s="91"/>
      <c r="B105" s="99" t="s">
        <v>250</v>
      </c>
      <c r="C105" s="94" t="s">
        <v>224</v>
      </c>
      <c r="D105" s="73" t="s">
        <v>226</v>
      </c>
      <c r="E105" s="94" t="s">
        <v>49</v>
      </c>
      <c r="F105" s="73" t="s">
        <v>225</v>
      </c>
      <c r="G105" s="74">
        <v>80000</v>
      </c>
      <c r="H105" s="74"/>
      <c r="I105" s="75">
        <v>80000</v>
      </c>
      <c r="J105" s="74"/>
      <c r="K105" s="76">
        <v>80000</v>
      </c>
      <c r="L105" s="5"/>
    </row>
    <row r="106" spans="1:12" ht="66" x14ac:dyDescent="0.25">
      <c r="A106" s="91"/>
      <c r="B106" s="101" t="s">
        <v>248</v>
      </c>
      <c r="C106" s="94" t="s">
        <v>251</v>
      </c>
      <c r="D106" s="73" t="s">
        <v>93</v>
      </c>
      <c r="E106" s="94" t="s">
        <v>49</v>
      </c>
      <c r="F106" s="73">
        <v>44538</v>
      </c>
      <c r="G106" s="74">
        <v>545037</v>
      </c>
      <c r="H106" s="74"/>
      <c r="I106" s="75">
        <v>545037</v>
      </c>
      <c r="J106" s="74"/>
      <c r="K106" s="76">
        <v>545037</v>
      </c>
      <c r="L106" s="5"/>
    </row>
    <row r="107" spans="1:12" ht="33" customHeight="1" x14ac:dyDescent="0.25">
      <c r="A107" s="22" t="s">
        <v>199</v>
      </c>
      <c r="B107" s="50" t="s">
        <v>77</v>
      </c>
      <c r="C107" s="62" t="s">
        <v>200</v>
      </c>
      <c r="D107" s="73" t="s">
        <v>201</v>
      </c>
      <c r="E107" s="62" t="s">
        <v>49</v>
      </c>
      <c r="F107" s="73">
        <v>44537</v>
      </c>
      <c r="G107" s="74">
        <v>1400000</v>
      </c>
      <c r="H107" s="74"/>
      <c r="I107" s="75">
        <v>1400000</v>
      </c>
      <c r="J107" s="74"/>
      <c r="K107" s="76">
        <v>1400000</v>
      </c>
      <c r="L107" s="5"/>
    </row>
    <row r="108" spans="1:12" ht="47.25" customHeight="1" x14ac:dyDescent="0.25">
      <c r="A108" s="77"/>
      <c r="B108" s="132"/>
      <c r="C108" s="132"/>
      <c r="D108" s="132"/>
      <c r="E108" s="132"/>
      <c r="F108" s="132"/>
      <c r="G108" s="78"/>
      <c r="H108" s="78"/>
      <c r="I108" s="79"/>
      <c r="J108" s="79"/>
      <c r="K108" s="79"/>
      <c r="L108" s="5"/>
    </row>
  </sheetData>
  <mergeCells count="42">
    <mergeCell ref="B38:B41"/>
    <mergeCell ref="B108:F108"/>
    <mergeCell ref="A58:A59"/>
    <mergeCell ref="B58:B59"/>
    <mergeCell ref="A66:A67"/>
    <mergeCell ref="A52:A53"/>
    <mergeCell ref="B71:B72"/>
    <mergeCell ref="A71:A72"/>
    <mergeCell ref="B66:B67"/>
    <mergeCell ref="A60:A61"/>
    <mergeCell ref="B73:B74"/>
    <mergeCell ref="A62:A65"/>
    <mergeCell ref="B62:B65"/>
    <mergeCell ref="B52:B53"/>
    <mergeCell ref="B60:B61"/>
    <mergeCell ref="A1:K1"/>
    <mergeCell ref="I3:K3"/>
    <mergeCell ref="C2:H2"/>
    <mergeCell ref="G3:G4"/>
    <mergeCell ref="H3:H4"/>
    <mergeCell ref="A3:A4"/>
    <mergeCell ref="B3:B4"/>
    <mergeCell ref="E3:E4"/>
    <mergeCell ref="F3:F4"/>
    <mergeCell ref="C3:C4"/>
    <mergeCell ref="D3:D4"/>
    <mergeCell ref="A19:A20"/>
    <mergeCell ref="B68:B69"/>
    <mergeCell ref="A68:A69"/>
    <mergeCell ref="B27:B30"/>
    <mergeCell ref="B7:B9"/>
    <mergeCell ref="B21:B22"/>
    <mergeCell ref="B16:B20"/>
    <mergeCell ref="B42:B44"/>
    <mergeCell ref="B11:B12"/>
    <mergeCell ref="A27:A30"/>
    <mergeCell ref="A23:A25"/>
    <mergeCell ref="B23:B25"/>
    <mergeCell ref="B31:B34"/>
    <mergeCell ref="A31:A34"/>
    <mergeCell ref="A35:A37"/>
    <mergeCell ref="B35:B37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2022-03-31T13:20:18Z</cp:lastPrinted>
  <dcterms:created xsi:type="dcterms:W3CDTF">2018-07-30T08:01:14Z</dcterms:created>
  <dcterms:modified xsi:type="dcterms:W3CDTF">2022-03-31T13:20:22Z</dcterms:modified>
</cp:coreProperties>
</file>